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showInkAnnotation="0" defaultThemeVersion="202300"/>
  <mc:AlternateContent xmlns:mc="http://schemas.openxmlformats.org/markup-compatibility/2006">
    <mc:Choice Requires="x15">
      <x15ac:absPath xmlns:x15ac="http://schemas.microsoft.com/office/spreadsheetml/2010/11/ac" url="C:\Users\wieczorek4848\Desktop\Zakupy i Usługi\Tonery\Wniosek Przetarg NIEOGRANICZONY\"/>
    </mc:Choice>
  </mc:AlternateContent>
  <xr:revisionPtr revIDLastSave="0" documentId="13_ncr:1_{396AE70B-943E-48C5-8CD5-F26F2494AF92}" xr6:coauthVersionLast="47" xr6:coauthVersionMax="47" xr10:uidLastSave="{00000000-0000-0000-0000-000000000000}"/>
  <bookViews>
    <workbookView xWindow="-108" yWindow="-108" windowWidth="23256" windowHeight="12456" tabRatio="661" activeTab="2" xr2:uid="{125F4C60-C2CD-41E4-A0B9-64D881B8C01E}"/>
  </bookViews>
  <sheets>
    <sheet name="Zadanie 1 Tonery" sheetId="1" r:id="rId1"/>
    <sheet name="Zadanie 2 AGS" sheetId="2" r:id="rId2"/>
    <sheet name="Zadanie 3 - 22w" sheetId="3" r:id="rId3"/>
    <sheet name="Zadanie 4 Środki czyszczące" sheetId="4" r:id="rId4"/>
    <sheet name="Zadanie 5 Papier PLOTERY" sheetId="5" r:id="rId5"/>
    <sheet name="Papiery Edyta" sheetId="6" r:id="rId6"/>
    <sheet name="Tusze do zakupu w innym postępo" sheetId="7" r:id="rId7"/>
  </sheets>
  <definedNames>
    <definedName name="_xlnm._FilterDatabase" localSheetId="0" hidden="1">'Zadanie 1 Tonery'!$A$1:$J$163</definedName>
    <definedName name="_xlnm._FilterDatabase" localSheetId="1" hidden="1">'Zadanie 2 AGS'!$A$1:$I$1</definedName>
    <definedName name="_xlnm._FilterDatabase" localSheetId="2" hidden="1">'Zadanie 3 - 22w'!$A$1:$J$47</definedName>
    <definedName name="_Hlk129157473" localSheetId="0">'Zadanie 1 Tonery'!#REF!</definedName>
    <definedName name="_Hlk129157652" localSheetId="0">'Zadanie 1 Tonery'!#REF!</definedName>
    <definedName name="_Hlk129166152" localSheetId="0">'Zadanie 1 Tonery'!#REF!</definedName>
    <definedName name="_Hlk129859385" localSheetId="0">'Zadanie 1 Tonery'!#REF!</definedName>
    <definedName name="_Hlk164684995" localSheetId="0">'Zadanie 1 Tonery'!#REF!</definedName>
    <definedName name="_Hlk189660815" localSheetId="0">'Zadanie 1 Tonery'!#REF!</definedName>
    <definedName name="_Hlk190157422" localSheetId="0">'Zadanie 1 Tonery'!#REF!</definedName>
    <definedName name="_Hlk190157431" localSheetId="0">'Zadanie 1 Tonery'!#REF!</definedName>
    <definedName name="_Hlk190157449" localSheetId="0">'Zadanie 1 Tonery'!#REF!</definedName>
    <definedName name="_Hlk190162557" localSheetId="0">'Zadanie 1 Tonery'!#REF!</definedName>
    <definedName name="_Hlk190171066" localSheetId="0">'Zadanie 1 Tonery'!#REF!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H4" i="1" s="1"/>
  <c r="F5" i="1"/>
  <c r="H5" i="1"/>
  <c r="F6" i="1"/>
  <c r="H6" i="1" s="1"/>
  <c r="F7" i="1"/>
  <c r="H7" i="1" s="1"/>
  <c r="F8" i="1"/>
  <c r="H8" i="1" s="1"/>
  <c r="F9" i="1"/>
  <c r="H9" i="1" s="1"/>
  <c r="I9" i="1" s="1"/>
  <c r="F10" i="1"/>
  <c r="H10" i="1" s="1"/>
  <c r="I10" i="1" s="1"/>
  <c r="F11" i="1"/>
  <c r="I11" i="1" s="1"/>
  <c r="H11" i="1"/>
  <c r="F12" i="1"/>
  <c r="H12" i="1" s="1"/>
  <c r="F13" i="1"/>
  <c r="H13" i="1"/>
  <c r="I13" i="1" s="1"/>
  <c r="F14" i="1"/>
  <c r="H14" i="1" s="1"/>
  <c r="F15" i="1"/>
  <c r="H15" i="1" s="1"/>
  <c r="I15" i="1" s="1"/>
  <c r="F16" i="1"/>
  <c r="H16" i="1"/>
  <c r="I16" i="1"/>
  <c r="F17" i="1"/>
  <c r="H17" i="1" s="1"/>
  <c r="I17" i="1" s="1"/>
  <c r="F18" i="1"/>
  <c r="H18" i="1" s="1"/>
  <c r="F19" i="1"/>
  <c r="H19" i="1"/>
  <c r="F20" i="1"/>
  <c r="H20" i="1" s="1"/>
  <c r="F21" i="1"/>
  <c r="H21" i="1" s="1"/>
  <c r="F22" i="1"/>
  <c r="H22" i="1" s="1"/>
  <c r="F23" i="1"/>
  <c r="H23" i="1" s="1"/>
  <c r="I23" i="1" s="1"/>
  <c r="F24" i="1"/>
  <c r="H24" i="1" s="1"/>
  <c r="I24" i="1" s="1"/>
  <c r="F25" i="1"/>
  <c r="H25" i="1"/>
  <c r="F26" i="1"/>
  <c r="H26" i="1" s="1"/>
  <c r="F27" i="1"/>
  <c r="H27" i="1"/>
  <c r="I27" i="1" s="1"/>
  <c r="F28" i="1"/>
  <c r="H28" i="1" s="1"/>
  <c r="F29" i="1"/>
  <c r="H29" i="1" s="1"/>
  <c r="I29" i="1" s="1"/>
  <c r="F30" i="1"/>
  <c r="H30" i="1"/>
  <c r="I30" i="1"/>
  <c r="F31" i="1"/>
  <c r="H31" i="1" s="1"/>
  <c r="I31" i="1" s="1"/>
  <c r="F32" i="1"/>
  <c r="H32" i="1" s="1"/>
  <c r="F33" i="1"/>
  <c r="H33" i="1"/>
  <c r="F34" i="1"/>
  <c r="H34" i="1" s="1"/>
  <c r="F35" i="1"/>
  <c r="H35" i="1" s="1"/>
  <c r="F36" i="1"/>
  <c r="H36" i="1" s="1"/>
  <c r="F37" i="1"/>
  <c r="H37" i="1" s="1"/>
  <c r="I37" i="1" s="1"/>
  <c r="F38" i="1"/>
  <c r="H38" i="1" s="1"/>
  <c r="I38" i="1" s="1"/>
  <c r="F39" i="1"/>
  <c r="H39" i="1"/>
  <c r="F40" i="1"/>
  <c r="H40" i="1" s="1"/>
  <c r="F41" i="1"/>
  <c r="H41" i="1"/>
  <c r="I41" i="1" s="1"/>
  <c r="F42" i="1"/>
  <c r="H42" i="1" s="1"/>
  <c r="F43" i="1"/>
  <c r="H43" i="1" s="1"/>
  <c r="I43" i="1" s="1"/>
  <c r="F44" i="1"/>
  <c r="H44" i="1"/>
  <c r="I44" i="1" s="1"/>
  <c r="F45" i="1"/>
  <c r="H45" i="1" s="1"/>
  <c r="I45" i="1" s="1"/>
  <c r="F46" i="1"/>
  <c r="H46" i="1" s="1"/>
  <c r="F47" i="1"/>
  <c r="H47" i="1" s="1"/>
  <c r="F48" i="1"/>
  <c r="H48" i="1"/>
  <c r="I48" i="1" s="1"/>
  <c r="F49" i="1"/>
  <c r="H49" i="1"/>
  <c r="F50" i="1"/>
  <c r="H50" i="1" s="1"/>
  <c r="F51" i="1"/>
  <c r="H51" i="1" s="1"/>
  <c r="I51" i="1" s="1"/>
  <c r="F52" i="1"/>
  <c r="H52" i="1" s="1"/>
  <c r="I52" i="1" s="1"/>
  <c r="F53" i="1"/>
  <c r="H53" i="1"/>
  <c r="I53" i="1"/>
  <c r="F54" i="1"/>
  <c r="H54" i="1" s="1"/>
  <c r="F55" i="1"/>
  <c r="H55" i="1"/>
  <c r="I55" i="1" s="1"/>
  <c r="F56" i="1"/>
  <c r="H56" i="1"/>
  <c r="I56" i="1" s="1"/>
  <c r="F57" i="1"/>
  <c r="H57" i="1"/>
  <c r="I57" i="1" s="1"/>
  <c r="F58" i="1"/>
  <c r="H58" i="1"/>
  <c r="I58" i="1"/>
  <c r="F59" i="1"/>
  <c r="H59" i="1"/>
  <c r="I59" i="1" s="1"/>
  <c r="F60" i="1"/>
  <c r="H60" i="1" s="1"/>
  <c r="F61" i="1"/>
  <c r="H61" i="1"/>
  <c r="F62" i="1"/>
  <c r="H62" i="1"/>
  <c r="I62" i="1" s="1"/>
  <c r="F63" i="1"/>
  <c r="H63" i="1"/>
  <c r="F64" i="1"/>
  <c r="H64" i="1" s="1"/>
  <c r="I64" i="1" s="1"/>
  <c r="F65" i="1"/>
  <c r="H65" i="1" s="1"/>
  <c r="I65" i="1" s="1"/>
  <c r="F66" i="1"/>
  <c r="H66" i="1" s="1"/>
  <c r="I66" i="1" s="1"/>
  <c r="F67" i="1"/>
  <c r="H67" i="1"/>
  <c r="I67" i="1"/>
  <c r="F68" i="1"/>
  <c r="H68" i="1" s="1"/>
  <c r="F69" i="1"/>
  <c r="H69" i="1" s="1"/>
  <c r="I69" i="1" s="1"/>
  <c r="F70" i="1"/>
  <c r="H70" i="1"/>
  <c r="I70" i="1" s="1"/>
  <c r="F71" i="1"/>
  <c r="H71" i="1"/>
  <c r="I71" i="1" s="1"/>
  <c r="F72" i="1"/>
  <c r="H72" i="1"/>
  <c r="I72" i="1"/>
  <c r="F73" i="1"/>
  <c r="H73" i="1"/>
  <c r="I73" i="1" s="1"/>
  <c r="F74" i="1"/>
  <c r="H74" i="1" s="1"/>
  <c r="F75" i="1"/>
  <c r="H75" i="1"/>
  <c r="F76" i="1"/>
  <c r="H76" i="1"/>
  <c r="I76" i="1" s="1"/>
  <c r="F77" i="1"/>
  <c r="H77" i="1"/>
  <c r="F78" i="1"/>
  <c r="H78" i="1" s="1"/>
  <c r="I78" i="1" s="1"/>
  <c r="F79" i="1"/>
  <c r="H79" i="1" s="1"/>
  <c r="I79" i="1" s="1"/>
  <c r="F80" i="1"/>
  <c r="H80" i="1" s="1"/>
  <c r="I80" i="1" s="1"/>
  <c r="F81" i="1"/>
  <c r="H81" i="1"/>
  <c r="I81" i="1"/>
  <c r="F82" i="1"/>
  <c r="H82" i="1" s="1"/>
  <c r="F83" i="1"/>
  <c r="H83" i="1"/>
  <c r="I83" i="1" s="1"/>
  <c r="F84" i="1"/>
  <c r="H84" i="1"/>
  <c r="I84" i="1" s="1"/>
  <c r="F85" i="1"/>
  <c r="H85" i="1"/>
  <c r="I85" i="1" s="1"/>
  <c r="F86" i="1"/>
  <c r="H86" i="1"/>
  <c r="I86" i="1"/>
  <c r="F87" i="1"/>
  <c r="H87" i="1"/>
  <c r="I87" i="1" s="1"/>
  <c r="F88" i="1"/>
  <c r="H88" i="1" s="1"/>
  <c r="F89" i="1"/>
  <c r="H89" i="1"/>
  <c r="F90" i="1"/>
  <c r="H90" i="1"/>
  <c r="I90" i="1" s="1"/>
  <c r="F91" i="1"/>
  <c r="H91" i="1"/>
  <c r="F92" i="1"/>
  <c r="H92" i="1" s="1"/>
  <c r="I92" i="1" s="1"/>
  <c r="F93" i="1"/>
  <c r="H93" i="1" s="1"/>
  <c r="I93" i="1" s="1"/>
  <c r="F94" i="1"/>
  <c r="H94" i="1"/>
  <c r="I94" i="1"/>
  <c r="F95" i="1"/>
  <c r="H95" i="1" s="1"/>
  <c r="F96" i="1"/>
  <c r="H96" i="1" s="1"/>
  <c r="F97" i="1"/>
  <c r="H97" i="1"/>
  <c r="I97" i="1" s="1"/>
  <c r="F98" i="1"/>
  <c r="H98" i="1"/>
  <c r="I98" i="1"/>
  <c r="F99" i="1"/>
  <c r="H99" i="1"/>
  <c r="I99" i="1"/>
  <c r="F100" i="1"/>
  <c r="H100" i="1"/>
  <c r="I100" i="1"/>
  <c r="F101" i="1"/>
  <c r="H101" i="1" s="1"/>
  <c r="I101" i="1" s="1"/>
  <c r="F102" i="1"/>
  <c r="H102" i="1" s="1"/>
  <c r="F103" i="1"/>
  <c r="H103" i="1"/>
  <c r="I103" i="1" s="1"/>
  <c r="F104" i="1"/>
  <c r="H104" i="1"/>
  <c r="I104" i="1" s="1"/>
  <c r="F105" i="1"/>
  <c r="H105" i="1"/>
  <c r="F106" i="1"/>
  <c r="H106" i="1" s="1"/>
  <c r="I106" i="1" s="1"/>
  <c r="F107" i="1"/>
  <c r="H107" i="1" s="1"/>
  <c r="I107" i="1" s="1"/>
  <c r="F108" i="1"/>
  <c r="H108" i="1" s="1"/>
  <c r="F109" i="1"/>
  <c r="H109" i="1" s="1"/>
  <c r="I109" i="1" s="1"/>
  <c r="F110" i="1"/>
  <c r="H110" i="1" s="1"/>
  <c r="F111" i="1"/>
  <c r="H111" i="1"/>
  <c r="I111" i="1" s="1"/>
  <c r="F112" i="1"/>
  <c r="H112" i="1"/>
  <c r="I112" i="1"/>
  <c r="F113" i="1"/>
  <c r="H113" i="1"/>
  <c r="I113" i="1"/>
  <c r="F114" i="1"/>
  <c r="H114" i="1" s="1"/>
  <c r="I114" i="1" s="1"/>
  <c r="F115" i="1"/>
  <c r="H115" i="1"/>
  <c r="I115" i="1" s="1"/>
  <c r="F116" i="1"/>
  <c r="H116" i="1" s="1"/>
  <c r="F117" i="1"/>
  <c r="H117" i="1"/>
  <c r="I117" i="1"/>
  <c r="F118" i="1"/>
  <c r="H118" i="1"/>
  <c r="I118" i="1"/>
  <c r="F119" i="1"/>
  <c r="H119" i="1"/>
  <c r="F120" i="1"/>
  <c r="H120" i="1" s="1"/>
  <c r="I120" i="1" s="1"/>
  <c r="F121" i="1"/>
  <c r="H121" i="1" s="1"/>
  <c r="I121" i="1" s="1"/>
  <c r="F122" i="1"/>
  <c r="H122" i="1" s="1"/>
  <c r="I122" i="1" s="1"/>
  <c r="F123" i="1"/>
  <c r="H123" i="1"/>
  <c r="I123" i="1"/>
  <c r="F125" i="1"/>
  <c r="H125" i="1" s="1"/>
  <c r="F126" i="1"/>
  <c r="H126" i="1"/>
  <c r="I126" i="1" s="1"/>
  <c r="F127" i="1"/>
  <c r="H127" i="1"/>
  <c r="I127" i="1" s="1"/>
  <c r="F128" i="1"/>
  <c r="H128" i="1" s="1"/>
  <c r="F129" i="1"/>
  <c r="H129" i="1" s="1"/>
  <c r="I129" i="1" s="1"/>
  <c r="F130" i="1"/>
  <c r="H130" i="1"/>
  <c r="I130" i="1" s="1"/>
  <c r="F131" i="1"/>
  <c r="H131" i="1" s="1"/>
  <c r="F132" i="1"/>
  <c r="H132" i="1" s="1"/>
  <c r="I132" i="1" s="1"/>
  <c r="F133" i="1"/>
  <c r="H133" i="1"/>
  <c r="I133" i="1"/>
  <c r="F134" i="1"/>
  <c r="H134" i="1"/>
  <c r="F135" i="1"/>
  <c r="H135" i="1" s="1"/>
  <c r="I135" i="1" s="1"/>
  <c r="F136" i="1"/>
  <c r="H136" i="1" s="1"/>
  <c r="I136" i="1" s="1"/>
  <c r="F137" i="1"/>
  <c r="H137" i="1" s="1"/>
  <c r="I137" i="1" s="1"/>
  <c r="F138" i="1"/>
  <c r="H138" i="1"/>
  <c r="I138" i="1"/>
  <c r="F139" i="1"/>
  <c r="H139" i="1" s="1"/>
  <c r="F140" i="1"/>
  <c r="H140" i="1"/>
  <c r="I140" i="1" s="1"/>
  <c r="F141" i="1"/>
  <c r="H141" i="1"/>
  <c r="I141" i="1" s="1"/>
  <c r="F142" i="1"/>
  <c r="H142" i="1" s="1"/>
  <c r="F143" i="1"/>
  <c r="H143" i="1"/>
  <c r="I143" i="1"/>
  <c r="F144" i="1"/>
  <c r="H144" i="1"/>
  <c r="I144" i="1" s="1"/>
  <c r="F145" i="1"/>
  <c r="H145" i="1" s="1"/>
  <c r="F146" i="1"/>
  <c r="H146" i="1" s="1"/>
  <c r="I146" i="1" s="1"/>
  <c r="F147" i="1"/>
  <c r="H147" i="1"/>
  <c r="I147" i="1"/>
  <c r="F148" i="1"/>
  <c r="H148" i="1"/>
  <c r="F149" i="1"/>
  <c r="H149" i="1" s="1"/>
  <c r="I149" i="1" s="1"/>
  <c r="F150" i="1"/>
  <c r="H150" i="1" s="1"/>
  <c r="I150" i="1" s="1"/>
  <c r="F151" i="1"/>
  <c r="H151" i="1"/>
  <c r="I151" i="1"/>
  <c r="F152" i="1"/>
  <c r="H152" i="1"/>
  <c r="I152" i="1"/>
  <c r="F153" i="1"/>
  <c r="H153" i="1" s="1"/>
  <c r="F154" i="1"/>
  <c r="H154" i="1"/>
  <c r="I154" i="1" s="1"/>
  <c r="F155" i="1"/>
  <c r="H155" i="1"/>
  <c r="I155" i="1" s="1"/>
  <c r="F156" i="1"/>
  <c r="H156" i="1" s="1"/>
  <c r="F157" i="1"/>
  <c r="H157" i="1"/>
  <c r="I157" i="1"/>
  <c r="F158" i="1"/>
  <c r="H158" i="1"/>
  <c r="I158" i="1" s="1"/>
  <c r="F159" i="1"/>
  <c r="H159" i="1" s="1"/>
  <c r="F160" i="1"/>
  <c r="H160" i="1"/>
  <c r="I160" i="1"/>
  <c r="F161" i="1"/>
  <c r="H161" i="1"/>
  <c r="I161" i="1"/>
  <c r="F162" i="1"/>
  <c r="H162" i="1"/>
  <c r="G17" i="5"/>
  <c r="F17" i="5"/>
  <c r="D17" i="5"/>
  <c r="G16" i="5"/>
  <c r="F16" i="5"/>
  <c r="D16" i="5"/>
  <c r="G15" i="5"/>
  <c r="F15" i="5"/>
  <c r="D15" i="5"/>
  <c r="F13" i="7"/>
  <c r="F12" i="7"/>
  <c r="F11" i="7"/>
  <c r="F10" i="7"/>
  <c r="F9" i="7"/>
  <c r="F8" i="7"/>
  <c r="F7" i="7"/>
  <c r="H7" i="7" s="1"/>
  <c r="I7" i="7" s="1"/>
  <c r="F6" i="7"/>
  <c r="F5" i="7"/>
  <c r="H4" i="7"/>
  <c r="I4" i="7" s="1"/>
  <c r="F4" i="7"/>
  <c r="F3" i="7"/>
  <c r="I39" i="1" l="1"/>
  <c r="I25" i="1"/>
  <c r="I134" i="1"/>
  <c r="I35" i="1"/>
  <c r="I21" i="1"/>
  <c r="I7" i="1"/>
  <c r="I91" i="1"/>
  <c r="I63" i="1"/>
  <c r="I49" i="1"/>
  <c r="I42" i="1"/>
  <c r="I34" i="1"/>
  <c r="I28" i="1"/>
  <c r="I20" i="1"/>
  <c r="I14" i="1"/>
  <c r="I6" i="1"/>
  <c r="I119" i="1"/>
  <c r="I77" i="1"/>
  <c r="I33" i="1"/>
  <c r="I19" i="1"/>
  <c r="I5" i="1"/>
  <c r="I148" i="1"/>
  <c r="I156" i="1"/>
  <c r="I142" i="1"/>
  <c r="I128" i="1"/>
  <c r="I108" i="1"/>
  <c r="I95" i="1"/>
  <c r="I89" i="1"/>
  <c r="I75" i="1"/>
  <c r="I61" i="1"/>
  <c r="I105" i="1"/>
  <c r="I162" i="1"/>
  <c r="H3" i="1"/>
  <c r="I3" i="1" s="1"/>
  <c r="I47" i="1"/>
  <c r="I159" i="1"/>
  <c r="I145" i="1"/>
  <c r="I131" i="1"/>
  <c r="I116" i="1"/>
  <c r="I102" i="1"/>
  <c r="I88" i="1"/>
  <c r="I74" i="1"/>
  <c r="I60" i="1"/>
  <c r="I46" i="1"/>
  <c r="I32" i="1"/>
  <c r="I18" i="1"/>
  <c r="I4" i="1"/>
  <c r="I50" i="1"/>
  <c r="I36" i="1"/>
  <c r="I22" i="1"/>
  <c r="I8" i="1"/>
  <c r="I153" i="1"/>
  <c r="I139" i="1"/>
  <c r="I125" i="1"/>
  <c r="I110" i="1"/>
  <c r="I96" i="1"/>
  <c r="I82" i="1"/>
  <c r="I68" i="1"/>
  <c r="I54" i="1"/>
  <c r="I40" i="1"/>
  <c r="I26" i="1"/>
  <c r="I12" i="1"/>
  <c r="I8" i="7"/>
  <c r="I12" i="7"/>
  <c r="I13" i="7"/>
  <c r="H9" i="7"/>
  <c r="I9" i="7" s="1"/>
  <c r="H5" i="7"/>
  <c r="I5" i="7" s="1"/>
  <c r="H10" i="7"/>
  <c r="I10" i="7" s="1"/>
  <c r="H6" i="7"/>
  <c r="I6" i="7" s="1"/>
  <c r="H11" i="7"/>
  <c r="I11" i="7" s="1"/>
  <c r="H12" i="7"/>
  <c r="H3" i="7"/>
  <c r="I3" i="7" s="1"/>
  <c r="H8" i="7"/>
  <c r="H13" i="7"/>
  <c r="D10" i="6"/>
  <c r="D9" i="6"/>
  <c r="D8" i="6"/>
  <c r="D7" i="6"/>
  <c r="D6" i="6"/>
  <c r="D5" i="6"/>
  <c r="D4" i="6"/>
  <c r="D3" i="6"/>
  <c r="D11" i="6" l="1"/>
  <c r="F11" i="6" s="1"/>
  <c r="G11" i="6" s="1"/>
  <c r="F7" i="6"/>
  <c r="G7" i="6" s="1"/>
  <c r="F3" i="6"/>
  <c r="G3" i="6" s="1"/>
  <c r="F8" i="6"/>
  <c r="G8" i="6" s="1"/>
  <c r="F4" i="6"/>
  <c r="G4" i="6" s="1"/>
  <c r="F9" i="6"/>
  <c r="G9" i="6" s="1"/>
  <c r="F5" i="6"/>
  <c r="G5" i="6" s="1"/>
  <c r="F10" i="6"/>
  <c r="G10" i="6" s="1"/>
  <c r="F6" i="6"/>
  <c r="G6" i="6" s="1"/>
  <c r="D8" i="5"/>
  <c r="F8" i="5" s="1"/>
  <c r="G8" i="5" s="1"/>
  <c r="D7" i="5"/>
  <c r="F7" i="5" s="1"/>
  <c r="G7" i="5" s="1"/>
  <c r="D6" i="5"/>
  <c r="F6" i="5" s="1"/>
  <c r="D5" i="5"/>
  <c r="D4" i="5"/>
  <c r="F4" i="5" s="1"/>
  <c r="F5" i="5"/>
  <c r="G5" i="5" s="1"/>
  <c r="D9" i="5"/>
  <c r="F9" i="5" s="1"/>
  <c r="D3" i="5"/>
  <c r="I3" i="4"/>
  <c r="I8" i="4"/>
  <c r="J8" i="4"/>
  <c r="G8" i="4"/>
  <c r="G7" i="4"/>
  <c r="F19" i="2"/>
  <c r="H19" i="2" s="1"/>
  <c r="G4" i="4"/>
  <c r="I4" i="4" s="1"/>
  <c r="G5" i="4"/>
  <c r="I5" i="4" s="1"/>
  <c r="J5" i="4" s="1"/>
  <c r="G6" i="4"/>
  <c r="I6" i="4" s="1"/>
  <c r="G3" i="4"/>
  <c r="F3" i="3"/>
  <c r="H3" i="3" s="1"/>
  <c r="I3" i="3" s="1"/>
  <c r="F4" i="3"/>
  <c r="H4" i="3" s="1"/>
  <c r="F5" i="3"/>
  <c r="H5" i="3" s="1"/>
  <c r="F6" i="3"/>
  <c r="H6" i="3" s="1"/>
  <c r="I6" i="3" s="1"/>
  <c r="F7" i="3"/>
  <c r="H7" i="3" s="1"/>
  <c r="F8" i="3"/>
  <c r="H8" i="3" s="1"/>
  <c r="F9" i="3"/>
  <c r="H9" i="3" s="1"/>
  <c r="F10" i="3"/>
  <c r="H10" i="3" s="1"/>
  <c r="I10" i="3" s="1"/>
  <c r="F11" i="3"/>
  <c r="H11" i="3" s="1"/>
  <c r="I11" i="3" s="1"/>
  <c r="F12" i="3"/>
  <c r="H12" i="3" s="1"/>
  <c r="I12" i="3" s="1"/>
  <c r="F13" i="3"/>
  <c r="H13" i="3" s="1"/>
  <c r="I13" i="3" s="1"/>
  <c r="F14" i="3"/>
  <c r="H14" i="3" s="1"/>
  <c r="F15" i="3"/>
  <c r="H15" i="3" s="1"/>
  <c r="F16" i="3"/>
  <c r="H16" i="3" s="1"/>
  <c r="F17" i="3"/>
  <c r="H17" i="3" s="1"/>
  <c r="F18" i="3"/>
  <c r="H18" i="3" s="1"/>
  <c r="F19" i="3"/>
  <c r="H19" i="3" s="1"/>
  <c r="F20" i="3"/>
  <c r="F21" i="3"/>
  <c r="H21" i="3" s="1"/>
  <c r="F22" i="3"/>
  <c r="H22" i="3" s="1"/>
  <c r="F23" i="3"/>
  <c r="H23" i="3" s="1"/>
  <c r="F24" i="3"/>
  <c r="H24" i="3" s="1"/>
  <c r="F25" i="3"/>
  <c r="H25" i="3" s="1"/>
  <c r="F26" i="3"/>
  <c r="H26" i="3" s="1"/>
  <c r="I26" i="3" s="1"/>
  <c r="F27" i="3"/>
  <c r="H27" i="3" s="1"/>
  <c r="I27" i="3" s="1"/>
  <c r="F28" i="3"/>
  <c r="H28" i="3" s="1"/>
  <c r="I28" i="3" s="1"/>
  <c r="F29" i="3"/>
  <c r="H29" i="3" s="1"/>
  <c r="F30" i="3"/>
  <c r="H30" i="3" s="1"/>
  <c r="I30" i="3" s="1"/>
  <c r="F31" i="3"/>
  <c r="H31" i="3" s="1"/>
  <c r="F32" i="3"/>
  <c r="H32" i="3" s="1"/>
  <c r="F33" i="3"/>
  <c r="H33" i="3" s="1"/>
  <c r="I33" i="3" s="1"/>
  <c r="F34" i="3"/>
  <c r="H34" i="3" s="1"/>
  <c r="F35" i="3"/>
  <c r="H35" i="3" s="1"/>
  <c r="I35" i="3" s="1"/>
  <c r="F36" i="3"/>
  <c r="H36" i="3" s="1"/>
  <c r="F37" i="3"/>
  <c r="H37" i="3" s="1"/>
  <c r="I37" i="3" s="1"/>
  <c r="F38" i="3"/>
  <c r="H38" i="3" s="1"/>
  <c r="I38" i="3" s="1"/>
  <c r="F39" i="3"/>
  <c r="H39" i="3" s="1"/>
  <c r="F40" i="3"/>
  <c r="H40" i="3" s="1"/>
  <c r="I40" i="3" s="1"/>
  <c r="F41" i="3"/>
  <c r="H41" i="3" s="1"/>
  <c r="F42" i="3"/>
  <c r="H42" i="3" s="1"/>
  <c r="F43" i="3"/>
  <c r="H43" i="3" s="1"/>
  <c r="I43" i="3" s="1"/>
  <c r="F44" i="3"/>
  <c r="H44" i="3" s="1"/>
  <c r="F45" i="3"/>
  <c r="H45" i="3" s="1"/>
  <c r="I45" i="3" s="1"/>
  <c r="F46" i="3"/>
  <c r="H46" i="3" s="1"/>
  <c r="F47" i="3"/>
  <c r="H47" i="3" s="1"/>
  <c r="F2" i="3"/>
  <c r="F4" i="2"/>
  <c r="H4" i="2" s="1"/>
  <c r="I4" i="2" s="1"/>
  <c r="F5" i="2"/>
  <c r="H5" i="2" s="1"/>
  <c r="F6" i="2"/>
  <c r="H6" i="2" s="1"/>
  <c r="F7" i="2"/>
  <c r="H7" i="2" s="1"/>
  <c r="I7" i="2" s="1"/>
  <c r="F8" i="2"/>
  <c r="H8" i="2" s="1"/>
  <c r="F9" i="2"/>
  <c r="H9" i="2" s="1"/>
  <c r="I9" i="2" s="1"/>
  <c r="F10" i="2"/>
  <c r="H10" i="2" s="1"/>
  <c r="F11" i="2"/>
  <c r="H11" i="2" s="1"/>
  <c r="I11" i="2" s="1"/>
  <c r="F12" i="2"/>
  <c r="H12" i="2" s="1"/>
  <c r="I12" i="2" s="1"/>
  <c r="F13" i="2"/>
  <c r="H13" i="2" s="1"/>
  <c r="F14" i="2"/>
  <c r="H14" i="2" s="1"/>
  <c r="I14" i="2" s="1"/>
  <c r="F15" i="2"/>
  <c r="H15" i="2" s="1"/>
  <c r="F16" i="2"/>
  <c r="H16" i="2" s="1"/>
  <c r="F17" i="2"/>
  <c r="H17" i="2" s="1"/>
  <c r="F18" i="2"/>
  <c r="H18" i="2" s="1"/>
  <c r="F20" i="2"/>
  <c r="H20" i="2" s="1"/>
  <c r="I20" i="2" s="1"/>
  <c r="F21" i="2"/>
  <c r="H21" i="2" s="1"/>
  <c r="I21" i="2" s="1"/>
  <c r="F22" i="2"/>
  <c r="H22" i="2" s="1"/>
  <c r="I22" i="2" s="1"/>
  <c r="F23" i="2"/>
  <c r="H23" i="2" s="1"/>
  <c r="I23" i="2" s="1"/>
  <c r="F24" i="2"/>
  <c r="H24" i="2" s="1"/>
  <c r="F25" i="2"/>
  <c r="H25" i="2" s="1"/>
  <c r="I25" i="2" s="1"/>
  <c r="F3" i="2"/>
  <c r="H3" i="2" s="1"/>
  <c r="I3" i="2" s="1"/>
  <c r="F26" i="2" l="1"/>
  <c r="D14" i="5" s="1"/>
  <c r="H26" i="2"/>
  <c r="F14" i="5" s="1"/>
  <c r="D10" i="5"/>
  <c r="F3" i="5"/>
  <c r="F10" i="5" s="1"/>
  <c r="G6" i="5"/>
  <c r="G3" i="5"/>
  <c r="G9" i="5"/>
  <c r="G4" i="5"/>
  <c r="F48" i="3"/>
  <c r="F163" i="1"/>
  <c r="D13" i="5" s="1"/>
  <c r="I7" i="4"/>
  <c r="J7" i="4" s="1"/>
  <c r="I23" i="3"/>
  <c r="I19" i="2"/>
  <c r="I46" i="3"/>
  <c r="I7" i="3"/>
  <c r="I24" i="3"/>
  <c r="I19" i="3"/>
  <c r="I25" i="3"/>
  <c r="I18" i="3"/>
  <c r="I41" i="3"/>
  <c r="I29" i="3"/>
  <c r="I14" i="3"/>
  <c r="I32" i="3"/>
  <c r="I15" i="3"/>
  <c r="H20" i="3"/>
  <c r="I20" i="3" s="1"/>
  <c r="I34" i="3"/>
  <c r="I39" i="3"/>
  <c r="I21" i="3"/>
  <c r="I16" i="3"/>
  <c r="I9" i="3"/>
  <c r="I44" i="3"/>
  <c r="I8" i="3"/>
  <c r="I18" i="2"/>
  <c r="I13" i="2"/>
  <c r="I17" i="2"/>
  <c r="I6" i="2"/>
  <c r="I16" i="2"/>
  <c r="I5" i="2"/>
  <c r="I4" i="3"/>
  <c r="I8" i="2"/>
  <c r="J4" i="4"/>
  <c r="J3" i="4"/>
  <c r="J6" i="4"/>
  <c r="H2" i="3"/>
  <c r="I42" i="3"/>
  <c r="I17" i="3"/>
  <c r="I31" i="3"/>
  <c r="I47" i="3"/>
  <c r="I36" i="3"/>
  <c r="I22" i="3"/>
  <c r="I5" i="3"/>
  <c r="I24" i="2"/>
  <c r="I10" i="2"/>
  <c r="I15" i="2"/>
  <c r="I26" i="2" l="1"/>
  <c r="G14" i="5" s="1"/>
  <c r="D18" i="5"/>
  <c r="G10" i="5"/>
  <c r="I2" i="3"/>
  <c r="I48" i="3" s="1"/>
  <c r="H48" i="3"/>
  <c r="I163" i="1"/>
  <c r="G13" i="5" s="1"/>
  <c r="G18" i="5" s="1"/>
  <c r="H163" i="1"/>
  <c r="F13" i="5" s="1"/>
  <c r="F18" i="5" s="1"/>
</calcChain>
</file>

<file path=xl/sharedStrings.xml><?xml version="1.0" encoding="utf-8"?>
<sst xmlns="http://schemas.openxmlformats.org/spreadsheetml/2006/main" count="900" uniqueCount="451">
  <si>
    <t>Drukarka</t>
  </si>
  <si>
    <t>Toner</t>
  </si>
  <si>
    <t>TELEFAKS CANON L410, L-170</t>
  </si>
  <si>
    <t>DRUKARKA ETYKIET BROTHER PT-1280</t>
  </si>
  <si>
    <t>DRUKARKA SAMSUNG ML 4510ND</t>
  </si>
  <si>
    <t>DRUKARKA LEXMARK MS 823DN</t>
  </si>
  <si>
    <t xml:space="preserve">Pojemnik na zużyty toner  </t>
  </si>
  <si>
    <t>DRUKARKA XEROX VERSALINK C500DN</t>
  </si>
  <si>
    <t>DRUKARKA LEXMARK CS622DE</t>
  </si>
  <si>
    <t>URZĄDZENIE/WFUNK K-M BIZHUB/C550I</t>
  </si>
  <si>
    <t>DRUKARKA LASEROWA HP E85055</t>
  </si>
  <si>
    <t>papier do plotera w rolce szer. 1067 gr. 120</t>
  </si>
  <si>
    <t>papier do plotera w rolce szer. 1067 gr. 180</t>
  </si>
  <si>
    <t>papier do plotera w rolce szer. 1067 gr. fotograficzny</t>
  </si>
  <si>
    <t xml:space="preserve">DRUKARKA HP LJ/1320 </t>
  </si>
  <si>
    <t xml:space="preserve">DRUKARKA XEROX PHS/3428DN </t>
  </si>
  <si>
    <t xml:space="preserve">URZĄDZENIE/WFUNK K-M BIZHUB/C253 </t>
  </si>
  <si>
    <t xml:space="preserve">URZĄDZENIE/WFUNK KM FS-1116MFP </t>
  </si>
  <si>
    <t>URZĄDZENIE/WFUNK KYO FS-1028MFP/DP</t>
  </si>
  <si>
    <t xml:space="preserve">DRUKARKA KYOCERA FS-4020DN </t>
  </si>
  <si>
    <t>DRUKARKA KYOCERA FS-4020DN</t>
  </si>
  <si>
    <t xml:space="preserve">DRUKARKA LEXMARK E460DN  </t>
  </si>
  <si>
    <t xml:space="preserve">URZĄDZENIE/WFUNK K-M BIZHUB/C280 </t>
  </si>
  <si>
    <t xml:space="preserve">DRUKARKA KYO FS-C5350DN </t>
  </si>
  <si>
    <t xml:space="preserve">DRUKARKA KYO FS-C5250DN </t>
  </si>
  <si>
    <t xml:space="preserve">URZĄDZENIE/WFUNK KYO FS-1035MFP/DP </t>
  </si>
  <si>
    <t xml:space="preserve">URZĄDZENIE/WFUNK K-M BIZHUB/C284 </t>
  </si>
  <si>
    <t>URZĄDZENIE/WFUNK K-M BIZHUB/C454</t>
  </si>
  <si>
    <t xml:space="preserve">URZĄDZENIE/WFUNK KYO FS-1135MFP </t>
  </si>
  <si>
    <t>DRUKARKA KYO FS-C8600DN</t>
  </si>
  <si>
    <t xml:space="preserve">DRUKARKA KYO FS-C8600DN </t>
  </si>
  <si>
    <t>DRUKARKA LEXMARK C748DE</t>
  </si>
  <si>
    <t xml:space="preserve">DRUKARKA LEXMARK C748DE </t>
  </si>
  <si>
    <t xml:space="preserve">URZĄDZENIE/WFUNK KYO TALFA/3051CI </t>
  </si>
  <si>
    <t xml:space="preserve">DRUKARKA KYOCERA P6026CDN </t>
  </si>
  <si>
    <t xml:space="preserve">DRUKARKA KYOCERA P2135DN </t>
  </si>
  <si>
    <t xml:space="preserve">DRUKARKA LEXMARK MS610DN </t>
  </si>
  <si>
    <t xml:space="preserve">URZADZENIE/WFUNK KYO ECO/M2535DN </t>
  </si>
  <si>
    <t>URZĄDZENIE/WFUNK K-M BIZHUB/C308</t>
  </si>
  <si>
    <t xml:space="preserve">URZĄDZENIE/WFUNK K-M BIZHUB/C308 </t>
  </si>
  <si>
    <t xml:space="preserve">DRUKARKA KYO ESYS/P6035CDN </t>
  </si>
  <si>
    <t>DRUKARKA KYO ESYS/P6035CDN</t>
  </si>
  <si>
    <t>DRUKARKA KYO ESYS/P6130CDN</t>
  </si>
  <si>
    <t xml:space="preserve">DRUKARKA KYO ESYS/P6130CDN </t>
  </si>
  <si>
    <t xml:space="preserve">DRUKARKA KYO ESYS/P7040CDN </t>
  </si>
  <si>
    <t xml:space="preserve">URZĄDZENIE/WFUNK KYO TALFA/4551CI </t>
  </si>
  <si>
    <t xml:space="preserve">DRUKARKA LEXMARK MS811DN </t>
  </si>
  <si>
    <t>DRUKARKA KYO ESYS/P2040DN</t>
  </si>
  <si>
    <t xml:space="preserve">DRUKARKA KYO ESYS/P8060CDN </t>
  </si>
  <si>
    <t xml:space="preserve">DRUKARKA KYO ESYS/P6235CDN </t>
  </si>
  <si>
    <t>DRUKARKA KYO ESYS/P6235CDN</t>
  </si>
  <si>
    <t xml:space="preserve">URZĄDZENIE/WFUNK KYO ESYS/M6230CIDN </t>
  </si>
  <si>
    <t xml:space="preserve">URZĄDZENIE/WFUNK KYO TALFA/4053CI </t>
  </si>
  <si>
    <t>URZĄDZENIE/WFUNK KYO TALFA/4053CI</t>
  </si>
  <si>
    <t>DRUKARKA XEROX C9000V_DT</t>
  </si>
  <si>
    <t xml:space="preserve">DRUKARKA XEROX C9000V_DT </t>
  </si>
  <si>
    <t xml:space="preserve">DRUKARKA LEXMARK CS720DE </t>
  </si>
  <si>
    <t>DRUKARKA LEXMARK CS720DE</t>
  </si>
  <si>
    <t xml:space="preserve">URZĄDZENIE/WFUNK KYO TALFA/4054CI </t>
  </si>
  <si>
    <t>URZĄDZENIE/WFUNK KYO TALFA/4054CI</t>
  </si>
  <si>
    <t>URZĄDZENIE/WFUNK K-M BIZHUB/C450I</t>
  </si>
  <si>
    <t xml:space="preserve">URZĄDZENIE/WFUNK K-M BIZHUB/C450I </t>
  </si>
  <si>
    <t xml:space="preserve">DRUKARKA LEXMARK W850DN </t>
  </si>
  <si>
    <t>PLOTER HP Design Jet Z-6/PS BB KR k.</t>
  </si>
  <si>
    <t xml:space="preserve">Toner czarny </t>
  </si>
  <si>
    <t xml:space="preserve">Pojemnik na zużyty toner </t>
  </si>
  <si>
    <t xml:space="preserve">Bęben C M Y  </t>
  </si>
  <si>
    <t xml:space="preserve">Pojemnik na zużyty toner          </t>
  </si>
  <si>
    <t xml:space="preserve">Bęben C M Y                </t>
  </si>
  <si>
    <t>Pojemnik na zużyty toner</t>
  </si>
  <si>
    <t>Bęben CMYK</t>
  </si>
  <si>
    <t xml:space="preserve">Pojemnik na zużyty toner    </t>
  </si>
  <si>
    <t xml:space="preserve">Taśma 12 mm. x 8 m. </t>
  </si>
  <si>
    <t xml:space="preserve">Bęben C M Y            </t>
  </si>
  <si>
    <t xml:space="preserve">Bęben </t>
  </si>
  <si>
    <t xml:space="preserve">Pojemnik na zużyty toner   </t>
  </si>
  <si>
    <t xml:space="preserve">Bęben C M Y        </t>
  </si>
  <si>
    <t>Bęben</t>
  </si>
  <si>
    <t xml:space="preserve">Toner czarny                       </t>
  </si>
  <si>
    <t xml:space="preserve">Toner czarny  </t>
  </si>
  <si>
    <t xml:space="preserve">Ploter EPSON SC-T3200PS BB KR </t>
  </si>
  <si>
    <t xml:space="preserve">Bęben CMY </t>
  </si>
  <si>
    <t>Toner żółty</t>
  </si>
  <si>
    <t xml:space="preserve">Bęben Czarny </t>
  </si>
  <si>
    <t xml:space="preserve">Toner Czarny </t>
  </si>
  <si>
    <t>Pojemnik na Zużyty Toner</t>
  </si>
  <si>
    <t>Bęben Czarny</t>
  </si>
  <si>
    <t xml:space="preserve">TONER  CZARNY </t>
  </si>
  <si>
    <t xml:space="preserve">Tusz Desing  Chromatic Red (300ml)   </t>
  </si>
  <si>
    <t>Lp</t>
  </si>
  <si>
    <t>szt</t>
  </si>
  <si>
    <t xml:space="preserve">Do zakupu planowane jest </t>
  </si>
  <si>
    <t>netto</t>
  </si>
  <si>
    <t>Jednostkowa cena orginalnego tuszu tonera/szt</t>
  </si>
  <si>
    <t>Wartość</t>
  </si>
  <si>
    <t>Netto</t>
  </si>
  <si>
    <t>Podatek VAT</t>
  </si>
  <si>
    <t>%</t>
  </si>
  <si>
    <t>Wartość (ilość x cena jednostkowa</t>
  </si>
  <si>
    <t>Wartość zamówienia</t>
  </si>
  <si>
    <t>Brutto</t>
  </si>
  <si>
    <t>6830PL0867843</t>
  </si>
  <si>
    <t>6810PL2191755</t>
  </si>
  <si>
    <t>6810PL1608009</t>
  </si>
  <si>
    <t>kpl.</t>
  </si>
  <si>
    <t>8305PL1716329</t>
  </si>
  <si>
    <t>JIM</t>
  </si>
  <si>
    <t>7510PL1612734</t>
  </si>
  <si>
    <t>Nazwa Asortymentu</t>
  </si>
  <si>
    <t>Jednostka miary</t>
  </si>
  <si>
    <t>Jednostkowa cena  asortymentu/szt(kpl)</t>
  </si>
  <si>
    <t xml:space="preserve">Toner Czarny     </t>
  </si>
  <si>
    <t xml:space="preserve">Toner Czarny      </t>
  </si>
  <si>
    <t xml:space="preserve">Bęben Czarny                               </t>
  </si>
  <si>
    <t xml:space="preserve">Toner Czarny                                       </t>
  </si>
  <si>
    <t xml:space="preserve">Toner Czarny              </t>
  </si>
  <si>
    <t xml:space="preserve">Toner Czarny                   </t>
  </si>
  <si>
    <t xml:space="preserve">Bęben Czarny               </t>
  </si>
  <si>
    <t xml:space="preserve">Toner Czarny                 </t>
  </si>
  <si>
    <t xml:space="preserve">Toner Czarny       </t>
  </si>
  <si>
    <t xml:space="preserve">Toner Czarny    </t>
  </si>
  <si>
    <t xml:space="preserve">Bęben Czarny    </t>
  </si>
  <si>
    <t xml:space="preserve">Toner Czarny        </t>
  </si>
  <si>
    <t xml:space="preserve">Toner Czarny                         </t>
  </si>
  <si>
    <t xml:space="preserve">Toner Czarny             </t>
  </si>
  <si>
    <t xml:space="preserve">Toner Czarny           </t>
  </si>
  <si>
    <t xml:space="preserve">Toner Czarny   </t>
  </si>
  <si>
    <t xml:space="preserve">Tusz  Desing  Photo Czarny (300ml)  </t>
  </si>
  <si>
    <t xml:space="preserve">Tusz Desing  Matte Czarny (300ml) </t>
  </si>
  <si>
    <t xml:space="preserve">Bęben Żółty </t>
  </si>
  <si>
    <t xml:space="preserve">Toner Żółty         </t>
  </si>
  <si>
    <t xml:space="preserve">Toner Żółty </t>
  </si>
  <si>
    <t xml:space="preserve">Toner Żółty        </t>
  </si>
  <si>
    <t xml:space="preserve">Toner Żółty     </t>
  </si>
  <si>
    <t xml:space="preserve">Toner Żółty      </t>
  </si>
  <si>
    <t xml:space="preserve">Toner Żółty  </t>
  </si>
  <si>
    <t xml:space="preserve">Toner Żółty                                                  </t>
  </si>
  <si>
    <t xml:space="preserve">Toner Żółty                                                </t>
  </si>
  <si>
    <t xml:space="preserve">Toner Żółty               </t>
  </si>
  <si>
    <t xml:space="preserve">Toner Żółty                                 </t>
  </si>
  <si>
    <t xml:space="preserve">TONER  Żółty </t>
  </si>
  <si>
    <t xml:space="preserve">Tusz Desing  Żółty (300ml)  </t>
  </si>
  <si>
    <t xml:space="preserve">Toner Niebieski </t>
  </si>
  <si>
    <t xml:space="preserve">Toner Niebieski           </t>
  </si>
  <si>
    <t xml:space="preserve">Toner Niebieski      </t>
  </si>
  <si>
    <t xml:space="preserve">Toner Niebieski       </t>
  </si>
  <si>
    <t xml:space="preserve">Toner Niebieski        </t>
  </si>
  <si>
    <t xml:space="preserve">Toner Niebieski    </t>
  </si>
  <si>
    <t>Toner Niebieski</t>
  </si>
  <si>
    <t xml:space="preserve">Toner Niebieski                                </t>
  </si>
  <si>
    <t xml:space="preserve">Toner Niebieski   </t>
  </si>
  <si>
    <t xml:space="preserve">Bęben Niebieski </t>
  </si>
  <si>
    <t xml:space="preserve">TONER  Niebieski </t>
  </si>
  <si>
    <t xml:space="preserve">Tusz Desing JNiebieski (300ml) </t>
  </si>
  <si>
    <t xml:space="preserve">Toner Czerwony     </t>
  </si>
  <si>
    <t xml:space="preserve">Toner Czerwony       </t>
  </si>
  <si>
    <t xml:space="preserve">Toner Czerwony </t>
  </si>
  <si>
    <t xml:space="preserve">Toner Czerwony        </t>
  </si>
  <si>
    <t xml:space="preserve">Toner Czerwony    </t>
  </si>
  <si>
    <t xml:space="preserve">Toner Czerwony  </t>
  </si>
  <si>
    <t xml:space="preserve">Toner Czerwony                           </t>
  </si>
  <si>
    <t xml:space="preserve">Bęben Czerwony </t>
  </si>
  <si>
    <t xml:space="preserve">TONER  Czerwony </t>
  </si>
  <si>
    <t xml:space="preserve">Tusz Desing  Czerwony (300ml) </t>
  </si>
  <si>
    <t xml:space="preserve">Toner Żółty            </t>
  </si>
  <si>
    <t xml:space="preserve">Bęben Czarny           </t>
  </si>
  <si>
    <t xml:space="preserve">Toner Żółty                                                   </t>
  </si>
  <si>
    <t>Toner  Czerwony</t>
  </si>
  <si>
    <t xml:space="preserve">Bęben  CMYK </t>
  </si>
  <si>
    <t>15000 stron A4 przy 5% pokryciu</t>
  </si>
  <si>
    <t xml:space="preserve"> 28 000 stron</t>
  </si>
  <si>
    <t xml:space="preserve"> 26 000 stron</t>
  </si>
  <si>
    <t>26 000 stron</t>
  </si>
  <si>
    <t>90 000 stron</t>
  </si>
  <si>
    <t>55 000 stron</t>
  </si>
  <si>
    <t xml:space="preserve">30 000 stron </t>
  </si>
  <si>
    <t xml:space="preserve">20 000 stron </t>
  </si>
  <si>
    <t>40 000 stron</t>
  </si>
  <si>
    <t>25 000 stron</t>
  </si>
  <si>
    <t xml:space="preserve">25 000 stron </t>
  </si>
  <si>
    <t xml:space="preserve">12 000 stron </t>
  </si>
  <si>
    <t>47 000 stron</t>
  </si>
  <si>
    <t>20 000 stron</t>
  </si>
  <si>
    <t>100 000 stron</t>
  </si>
  <si>
    <t>15 000 stron</t>
  </si>
  <si>
    <t>6 000 stron A4 przy 5% pokryciu</t>
  </si>
  <si>
    <t>90 000 stron</t>
  </si>
  <si>
    <t>20 000 stron</t>
  </si>
  <si>
    <t xml:space="preserve">100 000 stron </t>
  </si>
  <si>
    <t>Pojemność 700ml</t>
  </si>
  <si>
    <t>28 000 stron</t>
  </si>
  <si>
    <t>26 000 stron</t>
  </si>
  <si>
    <t>55 000 stron</t>
  </si>
  <si>
    <t>30 000 stron</t>
  </si>
  <si>
    <t>Pojemność 220ml</t>
  </si>
  <si>
    <t xml:space="preserve">44 000 stron </t>
  </si>
  <si>
    <t>43 000 stron</t>
  </si>
  <si>
    <t xml:space="preserve">43 000 stron </t>
  </si>
  <si>
    <t>12 000 stron</t>
  </si>
  <si>
    <t>10 000 stron</t>
  </si>
  <si>
    <t>70 000 stron</t>
  </si>
  <si>
    <t>30 000 stron</t>
  </si>
  <si>
    <t>700 ml</t>
  </si>
  <si>
    <t xml:space="preserve">28 000 stron </t>
  </si>
  <si>
    <t>28 000 stron</t>
  </si>
  <si>
    <t>70 000 stron</t>
  </si>
  <si>
    <t>Toner  Żółty</t>
  </si>
  <si>
    <t>Epson Stylus Pro 4880</t>
  </si>
  <si>
    <t>Epson SC-P2000</t>
  </si>
  <si>
    <t>CANON imagePRESS C8000VP</t>
  </si>
  <si>
    <t xml:space="preserve">CANON imagePRESS C8000VP </t>
  </si>
  <si>
    <t>Canon COLORADO 1650 UVGL</t>
  </si>
  <si>
    <t xml:space="preserve"> Canon COLORADO 1650 UVGL</t>
  </si>
  <si>
    <t>HP Page Wide  XL Pro 10000</t>
  </si>
  <si>
    <t>HP Page Wide XL Pro 10000</t>
  </si>
  <si>
    <t>EPSON Ultra Chrome Pro10</t>
  </si>
  <si>
    <t>HP 874/876</t>
  </si>
  <si>
    <t>Konica Minolta Bizhub C558</t>
  </si>
  <si>
    <t xml:space="preserve">Konica Minolta Bizhub C558 </t>
  </si>
  <si>
    <t>Konica Minolta Bizhub C364</t>
  </si>
  <si>
    <t xml:space="preserve">Konica Minolta Bizhub C364 </t>
  </si>
  <si>
    <t>KYOCERA FS C8600 DN</t>
  </si>
  <si>
    <t>Kyocera TASKalfa 8052ci</t>
  </si>
  <si>
    <t>KYOCERA  KYO ESYS/P6030</t>
  </si>
  <si>
    <t xml:space="preserve">Zbiornik konserwacyjny C12C </t>
  </si>
  <si>
    <t xml:space="preserve">Głowica drukująca  </t>
  </si>
  <si>
    <t xml:space="preserve">POJEMNIK CZYSZCZĄCY  </t>
  </si>
  <si>
    <t xml:space="preserve">Pojemnik czyszczący  </t>
  </si>
  <si>
    <t xml:space="preserve">Toner Czarny  </t>
  </si>
  <si>
    <t xml:space="preserve">Toner Cyan </t>
  </si>
  <si>
    <t xml:space="preserve">Toner Magenta </t>
  </si>
  <si>
    <t xml:space="preserve">Toner Cyan  </t>
  </si>
  <si>
    <t xml:space="preserve">Toner Magenta  </t>
  </si>
  <si>
    <t xml:space="preserve">Toner do drukarki  Czarny </t>
  </si>
  <si>
    <t xml:space="preserve">Toner do drukarki  Yellow </t>
  </si>
  <si>
    <t xml:space="preserve">Toner do drukarki  Magenta </t>
  </si>
  <si>
    <t xml:space="preserve">Pojemnik na zużyty toner WT-860                             </t>
  </si>
  <si>
    <t>Tusz GRAY  700 ml</t>
  </si>
  <si>
    <t>Tusz MATE BLACK  700 ml</t>
  </si>
  <si>
    <t>Tusz PHOTO BLACK  700 ml</t>
  </si>
  <si>
    <t>Tusz LIGHT GRAY  700 ml</t>
  </si>
  <si>
    <t xml:space="preserve">Toner do drukarki  Cyan </t>
  </si>
  <si>
    <t xml:space="preserve">Toner do drukarki  Magenta  </t>
  </si>
  <si>
    <t xml:space="preserve">Toner do drukarki Yellow  </t>
  </si>
  <si>
    <t>Toner do drukarki Black</t>
  </si>
  <si>
    <t xml:space="preserve">Toner  czarny                                                                            </t>
  </si>
  <si>
    <t xml:space="preserve">Toner  żółty </t>
  </si>
  <si>
    <t xml:space="preserve">Toner  niebieski </t>
  </si>
  <si>
    <t xml:space="preserve">Toner  magneta </t>
  </si>
  <si>
    <t xml:space="preserve">Bęben  kolorowy </t>
  </si>
  <si>
    <t xml:space="preserve">TONER  ŻÓŁTY </t>
  </si>
  <si>
    <t xml:space="preserve">TONER MAGENTA  </t>
  </si>
  <si>
    <t xml:space="preserve">TONER  CYAN </t>
  </si>
  <si>
    <t xml:space="preserve">Pojemnik na zużyty toner MAINTENANCE BOX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</si>
  <si>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Toner Black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</si>
  <si>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Toner Yellow </t>
  </si>
  <si>
    <t xml:space="preserve">Tusz MAGENTA </t>
  </si>
  <si>
    <t xml:space="preserve">Tusz CYAN  </t>
  </si>
  <si>
    <t xml:space="preserve">Tusz   BLACK </t>
  </si>
  <si>
    <t xml:space="preserve">KASETA KONSERWACYJNA </t>
  </si>
  <si>
    <t xml:space="preserve">Tusz INK CYAN </t>
  </si>
  <si>
    <t xml:space="preserve">Tusz INK MAGENTA  </t>
  </si>
  <si>
    <t xml:space="preserve">Tusz INK YELLOW </t>
  </si>
  <si>
    <t>Tusz INK BLACK</t>
  </si>
  <si>
    <t>40 000 stron</t>
  </si>
  <si>
    <t>25 000 stron</t>
  </si>
  <si>
    <t xml:space="preserve">Toner do drukarki Cyan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</si>
  <si>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Litr</t>
  </si>
  <si>
    <t>Pianka antystatyczna do plastiku</t>
  </si>
  <si>
    <t xml:space="preserve">Sprężone powietrze </t>
  </si>
  <si>
    <t xml:space="preserve">Pianka do czyszczenia ekranów LCD/TFT  </t>
  </si>
  <si>
    <t xml:space="preserve">Tusz do Plotera Dark Gray </t>
  </si>
  <si>
    <t>Tusz do Plotera vivid magenta</t>
  </si>
  <si>
    <t>Tusz do Plotera light magenta</t>
  </si>
  <si>
    <t>Tusz do Plotera żółty</t>
  </si>
  <si>
    <t xml:space="preserve">Tusz do Plotera light cyan </t>
  </si>
  <si>
    <t>Tusz do Plotera cyan</t>
  </si>
  <si>
    <t>Pojemnik na zużyty tusz</t>
  </si>
  <si>
    <t>Epson SC-T5700D</t>
  </si>
  <si>
    <t>Epson SC-P20000</t>
  </si>
  <si>
    <t xml:space="preserve">Tusz - błękitny 350 ml </t>
  </si>
  <si>
    <t xml:space="preserve">Tusz - purpurowy 350 ml </t>
  </si>
  <si>
    <t xml:space="preserve">Tusz - czarny mat. 350 ml </t>
  </si>
  <si>
    <t xml:space="preserve">Tusz - czarny fot. 350 ml </t>
  </si>
  <si>
    <t xml:space="preserve">Tusz - czerwony 350ml </t>
  </si>
  <si>
    <t xml:space="preserve">Tusz - żółty 350ml </t>
  </si>
  <si>
    <t>Konica MINOLTA C550i</t>
  </si>
  <si>
    <t>Toner  cyan</t>
  </si>
  <si>
    <t>Toner  magenta</t>
  </si>
  <si>
    <t>Toner  czarny</t>
  </si>
  <si>
    <t xml:space="preserve">Tusz do Plotera gray </t>
  </si>
  <si>
    <t xml:space="preserve">Tusz do Plotera light gray </t>
  </si>
  <si>
    <t xml:space="preserve">Tusz do Plotera foto czarny </t>
  </si>
  <si>
    <t xml:space="preserve">Tusz do Plotera matte black  </t>
  </si>
  <si>
    <t>Pojemność 350 ml</t>
  </si>
  <si>
    <t>TONER  CZARNY</t>
  </si>
  <si>
    <t>50 000 stron</t>
  </si>
  <si>
    <t>186 000 stron</t>
  </si>
  <si>
    <t>24 000 stron</t>
  </si>
  <si>
    <t>150 000 stron</t>
  </si>
  <si>
    <t>2500 stron</t>
  </si>
  <si>
    <t>3000 stron</t>
  </si>
  <si>
    <t>6000 stron</t>
  </si>
  <si>
    <t>2100 stron</t>
  </si>
  <si>
    <t>12 000 stron</t>
  </si>
  <si>
    <t>300 000 stron</t>
  </si>
  <si>
    <t>15 000 stron</t>
  </si>
  <si>
    <t>10 000 stron</t>
  </si>
  <si>
    <t xml:space="preserve">DRUKARKA LEXMARK E460DN </t>
  </si>
  <si>
    <t xml:space="preserve">7 200 stron </t>
  </si>
  <si>
    <t>29 000 stron</t>
  </si>
  <si>
    <t>200 000 stron</t>
  </si>
  <si>
    <t>120 000 stron</t>
  </si>
  <si>
    <t>7 000 stron</t>
  </si>
  <si>
    <t>5 000 stron</t>
  </si>
  <si>
    <t>35 000 stron</t>
  </si>
  <si>
    <t>250 000 stron</t>
  </si>
  <si>
    <t>190 000 stron</t>
  </si>
  <si>
    <t>240 000 stron</t>
  </si>
  <si>
    <t>125 000 stron</t>
  </si>
  <si>
    <t xml:space="preserve">BĘBEN czarny </t>
  </si>
  <si>
    <t>34 000 stron</t>
  </si>
  <si>
    <t>16 000 stron</t>
  </si>
  <si>
    <t>60 000 stron</t>
  </si>
  <si>
    <t>35 000stron</t>
  </si>
  <si>
    <t>24000 stron</t>
  </si>
  <si>
    <t>27 000 stron</t>
  </si>
  <si>
    <t>25000 stron</t>
  </si>
  <si>
    <t>Wydajność druku przy pokryciu 5% strony A4 lub pojemność.</t>
  </si>
  <si>
    <t xml:space="preserve">7 000 stron </t>
  </si>
  <si>
    <t xml:space="preserve">5 000 stron </t>
  </si>
  <si>
    <t>11 000 stron</t>
  </si>
  <si>
    <t xml:space="preserve">11 000 stron </t>
  </si>
  <si>
    <t xml:space="preserve">13 000 stron </t>
  </si>
  <si>
    <t xml:space="preserve">6 000 stron </t>
  </si>
  <si>
    <t xml:space="preserve">8 000 stron </t>
  </si>
  <si>
    <t xml:space="preserve">3 000 stron </t>
  </si>
  <si>
    <t>Toner Oryginalny Kyocera TK-8600Y (1T02MNANL0) (Żółty) do Kyocera FS-C8600DN</t>
  </si>
  <si>
    <t>Toner Oryginalny Kyocera TK-8600M (1T02MNBNL0) (Purpurowy) do Kyocera FS-C8600DN</t>
  </si>
  <si>
    <t>Toner Oryginalny Kyocera TK-8600C (1T02MNCNL0) (Błękitny) do Kyocera FS-C8600DN</t>
  </si>
  <si>
    <t>Toner Oryginalny Kyocera TK-8600K (1T02MN0NL0) (Czarny) do Kyocera FS-C8600DN</t>
  </si>
  <si>
    <t>Strona internetowa</t>
  </si>
  <si>
    <t>Toner Oryginalny Canon T02 C (8530B001) (Błękitny) do Canon ImagePress C8000vp</t>
  </si>
  <si>
    <t>Toner Oryginalny Canon T02 Y (8532B001) (Żółty) do Canon ImagePress C8000vp</t>
  </si>
  <si>
    <t>Toner Oryginalny Canon T02 BK (8529B001) (Czarny) do Canon ImagePress C8000vp</t>
  </si>
  <si>
    <t>Toner Oryginalny Canon T02 M (8531B001) (Purpurowy) do Canon ImagePress C8000vp</t>
  </si>
  <si>
    <t>https://www.drtusz.pl/wklady-laserowe-pojemnik-na-zuzyty-toner-zamiennik-wt-202-do-canon-fm1-a606-00-do-drukarek-canon-p-14958.html?tst=xhqwfe38&amp;term_auto=pojemnik-na-zuzyty-toner-wt~402&amp;_gl=1*1whv80k*_up*MQ..*_ga*MTI1NDIwNTAwMy4xNzc2MjM1NzQ5*_ga_N7L3D8FLN2*czE3NzYyMzU3NDkkbzEkZzEkdDE3NzYyMzY4MjckajYwJGwwJGgxMDcwNzUwNDE2</t>
  </si>
  <si>
    <t>Toner Oryginalny KM TN-514K (A9E8150) (Czarny) do KM BizHub C558</t>
  </si>
  <si>
    <t>Toner Oryginalny KM TN-514M (A9E8350) (Purpurowy) do KM BizHub C558</t>
  </si>
  <si>
    <t>Toner Oryginalny KM TN-514C (A9E8450) (Błękitny) do KM BizHub C558</t>
  </si>
  <si>
    <t>Toner Oryginalny KM TN-514Y (A9E8250) (Żółty) do KM BizHub C558</t>
  </si>
  <si>
    <t>Bęben Oryginalny KM DR-313CMY (A7U40TD) do KM BizHub C558</t>
  </si>
  <si>
    <t>Bęben Oryginalny KM DR-313K (A7U40RD) (Czarny) do KM BizHub C558</t>
  </si>
  <si>
    <t>Toner Oryginalny KM TN-321K (A33K150) (Czarny) do KM BizHub C364</t>
  </si>
  <si>
    <t>Toner Oryginalny KM TN-321C (A33K450) (Błękitny) do KM BizHub C364</t>
  </si>
  <si>
    <t>Toner Oryginalny KM TN-321M (A33K350) (Purpurowy) do KM BizHub C364</t>
  </si>
  <si>
    <t>Toner Oryginalny KM TN-321Y (A33K250) (Żółty) do KM BizHub C364</t>
  </si>
  <si>
    <t>Pojemnik na Zużyty Toner Zamiennik WX-103 (A4NNWY1) do KM BizHub C364</t>
  </si>
  <si>
    <t>Toner Oryginalny Kyocera TK-8725Y (1T02NHANL0) (Żółty) do Kyocera TASKalfa 8052ci</t>
  </si>
  <si>
    <t>Toner Oryginalny Kyocera TK-8725M (1T02NHBNL0) (Purpurowy) do Kyocera TASKalfa 8052ci</t>
  </si>
  <si>
    <t>Toner Oryginalny Kyocera TK-8725C (1T02NHCNL0) (Błękitny) do Kyocera TASKalfa 8052ci</t>
  </si>
  <si>
    <t>Toner Oryginalny Kyocera TK-8725K (1T02NH0NL0) (Czarny) do Kyocera TASKalfa 8052ci</t>
  </si>
  <si>
    <t>Toner Oryginalny Kyocera TK-5140K (1T02NR0NL0) (Czarny) do Kyocera EcoSys M6030cdn</t>
  </si>
  <si>
    <t>Toner Oryginalny Kyocera TK-5140C (1T02NRCNL0) (Błękitny) do Kyocera EcoSys M6030cdn</t>
  </si>
  <si>
    <t>Toner Oryginalny Kyocera TK-5140Y (1T02NRANL0) (Żółty) do Kyocera EcoSys M6030cdn</t>
  </si>
  <si>
    <t>Toner Oryginalny Kyocera TK-5140M (1T02NRBNL0) (Purpurowy) do Kyocera EcoSys M6030cdn</t>
  </si>
  <si>
    <t xml:space="preserve">KYOCERA FS-C8600DN </t>
  </si>
  <si>
    <t>Tusz Oryginalny Canon PGI-72GY (6409B001) (Szary) do Canon Pixma Pro-10</t>
  </si>
  <si>
    <t>Tusz Oryginalny Canon PGI-72PBK (6403B001) (Czarny Foto) do Canon Pixma Pro-10</t>
  </si>
  <si>
    <t>Tusz Oryginalny Canon PGI-72MBK (6402B001) (Czarny matowy) do Canon Pixma Pro-10</t>
  </si>
  <si>
    <t>Sharp BP-70C55</t>
  </si>
  <si>
    <t>Toner Oryginalny Sharp BP-GT70BA (BPGT70BA) (Czarny) do Sharp BP-70C55</t>
  </si>
  <si>
    <t>Toner Oryginalny Sharp BP-GT70YA (BPGT70YA) (Żółty) do Sharp BP-70C55</t>
  </si>
  <si>
    <t>Toner Oryginalny Sharp BP-GT70CA (BPGT70CA) (Błękitny) do Sharp BP-70C55</t>
  </si>
  <si>
    <t>Toner Oryginalny Sharp BP-GT70MA (BPGT70MA) (Purpurowy) do Sharp BP-70C55</t>
  </si>
  <si>
    <t>Pojemnik na Zużyty Toner Oryginalny Sharp BP-HB700 (BPHB700) do Sharp BP-70C55</t>
  </si>
  <si>
    <t>Bęben Oryginalny Sharp BP-DR70SA (BPDR70SA) do Sharp BP-70C55</t>
  </si>
  <si>
    <t>Rodzaj Paieru</t>
  </si>
  <si>
    <t xml:space="preserve">szt </t>
  </si>
  <si>
    <t>papier do plotera w rolce szer. 1067mmx30 m 180g/M2</t>
  </si>
  <si>
    <t>papier do plotera w rolce szer. 1067mm x30m 250g/m2</t>
  </si>
  <si>
    <t>papier do plotera w rolce szer. 1067mm x40m 130g/m2</t>
  </si>
  <si>
    <t>Jednostkowa cena  rolki/szt</t>
  </si>
  <si>
    <t>https://www.123drukuj.pl/123inkt-Papier-do-plotera-powlekany-matowy-1067-mm-x-30-m-180-gramow-123drukuj-7215A002C-i62800.html</t>
  </si>
  <si>
    <t>https://www.123drukuj.pl/123inkt-Papier-do-plotera-blyszczacy-1067-mm-x-30-m-260-gramow-123drukuj-Q8918AC-i62771.html?utm_source=bing&amp;utm_medium=cpc&amp;utm_campaign=Shopping+%7C+B+%7C+All+Products+%7C+Office+Supplies+%7C+Microsoft&amp;utm_id=554532931&amp;msclkid=490522c109ed1891d8ec4b26660b069c&amp;utm_term=4580290580349895&amp;utm_content=B+%7C+Office+Supplies+%7C+Paper_Roll</t>
  </si>
  <si>
    <t>Papier do plotera błyszczący 1067 mm x 30 m (260 gramów), 123drukuj 123drukuj.pl</t>
  </si>
  <si>
    <t>Papier do plotera 1067/40 120g - Sklep POL-NET-PAPER</t>
  </si>
  <si>
    <t>Streona internetowa</t>
  </si>
  <si>
    <t xml:space="preserve">Czyściwo - ścierka. Karton 12 opakowań x 76 odcinków.            </t>
  </si>
  <si>
    <t>Cleverton pianka do monitorów LCD 400ml | Czyszczenie ekranu | ToneryZaGrosze.pl</t>
  </si>
  <si>
    <t>TB Clean Pianka do plastiku antystatyczna 400ml Sklep komputerowy TechLord</t>
  </si>
  <si>
    <t>Tracer Sprężone powietrze 400ml Sklep komputerowy TechLord</t>
  </si>
  <si>
    <t>8387 WYPALL* X70 czyściwo białe QF karton 12 opakowań x 76 odcinków Kimberly Clark</t>
  </si>
  <si>
    <t xml:space="preserve">Konica MINOLTA C550i Zszywki   </t>
  </si>
  <si>
    <t>zszywki Konica Minolta [SK-602] oryginalne | Drukuj24.pl</t>
  </si>
  <si>
    <t>Do zakupu planowane jest rolek /opakowań</t>
  </si>
  <si>
    <t>Tonery do Canon ImagePress C8000vp - zamienniki i oryginalne</t>
  </si>
  <si>
    <t xml:space="preserve">HP Page Wide XL Pro </t>
  </si>
  <si>
    <t xml:space="preserve">Kyocera WT-861 pojemnik na zużyty toner, oryginalny </t>
  </si>
  <si>
    <t xml:space="preserve">Kyocera WT-860 pojemnik na zużyty toner, oryginalny </t>
  </si>
  <si>
    <t xml:space="preserve">Tusz do drukarki  220ml jasny jasnoczarny </t>
  </si>
  <si>
    <t xml:space="preserve">Epson T6039 tusz bardzo jasnoczarny, zwiększona pojemność, oryginalny </t>
  </si>
  <si>
    <t xml:space="preserve">Epson T5820 zestaw konserwacyjny, oryginalny </t>
  </si>
  <si>
    <t>https://www.drtusz.pl/wklady-atramentowe-pojemnik-na-zuzyty-tusz-oryginalny-epson-1830528-1830528-1749772-do-drukarek-epson-p-17749.html</t>
  </si>
  <si>
    <t>Konica MINOLTA C550i Zszywki</t>
  </si>
  <si>
    <t xml:space="preserve">Opakowanie  </t>
  </si>
  <si>
    <t>https://www.123drukuj.pl/Minolta-Konica-Minolta-SK-602-14YK-zszywki-oryginalne-14YK-i32380.html?utm_source=bing&amp;utm_medium=cpc&amp;utm_campaign=Shopping+%7C+B+%7C+All+Segments+%7C+Printer+Supplies+&gt;+Laser+&gt;+Other+%7C+Microsoft&amp;utm_id=554629606&amp;msclkid=d39ca8aa934c100d41c8c14366d424bb&amp;utm_term=4580840334037158&amp;utm_content=B+%7C+All+Segments+%7C+Printer+Supplies+&gt;+Laser+&gt;+Other+%7C+Minolta</t>
  </si>
  <si>
    <t>Stawka VAT</t>
  </si>
  <si>
    <t>Wartość VAT</t>
  </si>
  <si>
    <t>zł</t>
  </si>
  <si>
    <t>300 ml</t>
  </si>
  <si>
    <t>PAPIER EPSON  Photo Paper Glossm x 30,5m</t>
  </si>
  <si>
    <t>Papier powlekany EVOLUTION 180g/m² 1524mm x 30m</t>
  </si>
  <si>
    <t>Papier w roli do plotera 1524mm x 50m, 90g/m²</t>
  </si>
  <si>
    <t>Papier do plotera   1524cmx30m, 120g/m²</t>
  </si>
  <si>
    <t>https://robican.pl/product/canon-ijm332-914mm?utm_source=ceneo&amp;utm_medium=referral&amp;ceneo_cid=99094cbf-70ef-2eea-e402-5c756eefa68a</t>
  </si>
  <si>
    <t>https://www.drukuj24.pl/papier-foto-hp-q8923a-satynowy-bialy-oryginalny.html</t>
  </si>
  <si>
    <t>https://colorcorner.pl/papier-epson-photo-paper-gloss-250g-1118mm-305m</t>
  </si>
  <si>
    <t>https://ploter-media.pl/papier-powlekany-120g-1524mm-x-30m-evolution-p-861.html</t>
  </si>
  <si>
    <t>https://colorcorner.pl/papier-w-roli-commagraph-1524mm-50m-90g</t>
  </si>
  <si>
    <t>https://www.dodrukarki.pl/q1408b-hp-universal-coated-paper-rola-60-cali-1524mm-x-45-7m.html</t>
  </si>
  <si>
    <t xml:space="preserve">Papier powlekany o wysokiej gramaturze, 1524 mm, 30 m, 130 g/m2 (C6977C) </t>
  </si>
  <si>
    <t>Papier HEAVYWEIGHT COATED MATOWY 60"                   130g/m² uniwersalny 1524mmx30,5m biały</t>
  </si>
  <si>
    <t xml:space="preserve">Papier UNIVERSAL COATED  60"  90g/m² 1524mmx45,7m biały </t>
  </si>
  <si>
    <t xml:space="preserve">Papier PHOTO GLOSS  1524mm x 30,5m,  235g/m² </t>
  </si>
  <si>
    <t>Folia do plotera Clear Film Anti-Static A0+914mm x 23m 110µm</t>
  </si>
  <si>
    <t>Suma</t>
  </si>
  <si>
    <t>DRUKARKA KYOCERA FS-2020D</t>
  </si>
  <si>
    <t xml:space="preserve">Toner  Czarny </t>
  </si>
  <si>
    <t>Rodzaj Papieru</t>
  </si>
  <si>
    <t>Łącznie zadania</t>
  </si>
  <si>
    <t>Zadanie 1</t>
  </si>
  <si>
    <t>Zadanie 2 ARGUS</t>
  </si>
  <si>
    <t>Zadanie 3 -22 WOG</t>
  </si>
  <si>
    <t>Zadanie 4 śr konserwacyjne</t>
  </si>
  <si>
    <t>Zadanie 5 Papiery do Ploterów</t>
  </si>
  <si>
    <t>Suma Netto</t>
  </si>
  <si>
    <t>VAT</t>
  </si>
  <si>
    <t>Suma VAT</t>
  </si>
  <si>
    <t xml:space="preserve">Suma Brutto </t>
  </si>
  <si>
    <t>Orginał/Zamiennik</t>
  </si>
  <si>
    <t>Komponent</t>
  </si>
  <si>
    <t>Urządzenie</t>
  </si>
  <si>
    <t>Ilość</t>
  </si>
  <si>
    <t>Jednostkowa cena  komponentu/szt</t>
  </si>
  <si>
    <t>Jednostkowa cena /szt</t>
  </si>
  <si>
    <t>WartośćVAT</t>
  </si>
  <si>
    <t xml:space="preserve">Zespół taśmy czyszczącej </t>
  </si>
  <si>
    <t xml:space="preserve">Rolka czyszcząca do do zespołu </t>
  </si>
  <si>
    <t xml:space="preserve">Bęben światłoczuły czarny </t>
  </si>
  <si>
    <t xml:space="preserve">Bęben światłoczuły kolor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</si>
</sst>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&quot;zł&quot;"/>
  </numFmts>
  <fonts count="1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2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11"/>
      <color indexed="8"/>
      <name val="Czcionka tekstu podstawowego"/>
      <family val="2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8"/>
      <name val="Aptos Narrow"/>
      <family val="2"/>
      <charset val="238"/>
      <scheme val="minor"/>
    </font>
    <font>
      <u/>
      <sz val="11"/>
      <color theme="10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Aptos Narrow"/>
      <family val="2"/>
      <scheme val="minor"/>
    </font>
    <font>
      <sz val="11"/>
      <color theme="1"/>
      <name val="Tahoma"/>
      <family val="2"/>
      <charset val="238"/>
    </font>
    <font>
      <sz val="11"/>
      <color theme="1"/>
      <name val="Arial Narrow"/>
      <family val="2"/>
      <charset val="238"/>
    </font>
    <font>
      <sz val="11"/>
      <color rgb="FF000000"/>
      <name val="Arial Narrow"/>
      <family val="2"/>
      <charset val="238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0" fillId="0" borderId="0" applyNumberFormat="0" applyFill="0" applyBorder="0" applyAlignment="0" applyProtection="0"/>
  </cellStyleXfs>
  <cellXfs count="156">
    <xf numFmtId="0" fontId="0" fillId="0" borderId="0" xfId="0"/>
    <xf numFmtId="0" fontId="0" fillId="0" borderId="0" xfId="0" applyAlignment="1">
      <alignment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1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1" fontId="5" fillId="0" borderId="1" xfId="2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0" xfId="3"/>
    <xf numFmtId="0" fontId="0" fillId="0" borderId="0" xfId="0" applyAlignment="1"/>
    <xf numFmtId="0" fontId="10" fillId="0" borderId="0" xfId="3" applyAlignment="1">
      <alignment vertical="center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10" fillId="0" borderId="1" xfId="3" applyBorder="1"/>
    <xf numFmtId="0" fontId="10" fillId="0" borderId="1" xfId="3" applyBorder="1" applyAlignment="1"/>
    <xf numFmtId="0" fontId="0" fillId="2" borderId="1" xfId="0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wrapText="1"/>
    </xf>
    <xf numFmtId="0" fontId="5" fillId="7" borderId="1" xfId="0" applyFont="1" applyFill="1" applyBorder="1" applyAlignment="1">
      <alignment vertical="top" wrapText="1"/>
    </xf>
    <xf numFmtId="1" fontId="5" fillId="7" borderId="1" xfId="1" applyNumberFormat="1" applyFont="1" applyFill="1" applyBorder="1" applyAlignment="1">
      <alignment horizontal="center" vertical="center" wrapText="1"/>
    </xf>
    <xf numFmtId="0" fontId="0" fillId="7" borderId="1" xfId="0" applyFill="1" applyBorder="1" applyAlignment="1">
      <alignment wrapText="1"/>
    </xf>
    <xf numFmtId="0" fontId="0" fillId="7" borderId="1" xfId="0" applyFill="1" applyBorder="1" applyAlignment="1">
      <alignment horizontal="center" vertical="center" wrapText="1"/>
    </xf>
    <xf numFmtId="0" fontId="0" fillId="7" borderId="0" xfId="0" applyFill="1" applyAlignment="1">
      <alignment wrapText="1"/>
    </xf>
    <xf numFmtId="0" fontId="5" fillId="7" borderId="1" xfId="0" applyFont="1" applyFill="1" applyBorder="1" applyAlignment="1">
      <alignment wrapText="1"/>
    </xf>
    <xf numFmtId="0" fontId="5" fillId="7" borderId="1" xfId="0" applyFont="1" applyFill="1" applyBorder="1" applyAlignment="1">
      <alignment vertical="center" wrapText="1"/>
    </xf>
    <xf numFmtId="0" fontId="14" fillId="4" borderId="1" xfId="0" applyFont="1" applyFill="1" applyBorder="1" applyAlignment="1">
      <alignment horizontal="right" vertical="center" wrapText="1"/>
    </xf>
    <xf numFmtId="0" fontId="0" fillId="4" borderId="1" xfId="0" applyFill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14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4" borderId="1" xfId="0" applyFont="1" applyFill="1" applyBorder="1" applyAlignment="1">
      <alignment horizontal="right" vertical="center" wrapText="1"/>
    </xf>
    <xf numFmtId="0" fontId="0" fillId="0" borderId="1" xfId="0" applyFont="1" applyBorder="1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2" fillId="5" borderId="4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righ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right" vertical="center"/>
    </xf>
    <xf numFmtId="0" fontId="7" fillId="0" borderId="9" xfId="0" applyFont="1" applyBorder="1" applyAlignment="1">
      <alignment horizontal="right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vertical="center" wrapText="1"/>
    </xf>
    <xf numFmtId="0" fontId="4" fillId="5" borderId="11" xfId="0" applyFont="1" applyFill="1" applyBorder="1" applyAlignment="1">
      <alignment horizontal="center" vertical="center"/>
    </xf>
    <xf numFmtId="0" fontId="0" fillId="0" borderId="11" xfId="0" applyFont="1" applyBorder="1" applyAlignment="1">
      <alignment horizontal="right" vertical="center"/>
    </xf>
    <xf numFmtId="0" fontId="7" fillId="0" borderId="12" xfId="0" applyFont="1" applyFill="1" applyBorder="1" applyAlignment="1">
      <alignment horizontal="right" vertical="center" wrapText="1"/>
    </xf>
    <xf numFmtId="0" fontId="14" fillId="0" borderId="1" xfId="0" applyFont="1" applyBorder="1" applyAlignment="1">
      <alignment horizontal="right" vertical="center"/>
    </xf>
    <xf numFmtId="0" fontId="10" fillId="0" borderId="9" xfId="3" applyBorder="1" applyAlignment="1">
      <alignment horizontal="right" vertical="center"/>
    </xf>
    <xf numFmtId="0" fontId="0" fillId="0" borderId="0" xfId="0" applyBorder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wrapText="1"/>
    </xf>
    <xf numFmtId="2" fontId="0" fillId="0" borderId="1" xfId="0" applyNumberFormat="1" applyBorder="1"/>
    <xf numFmtId="2" fontId="0" fillId="0" borderId="2" xfId="0" applyNumberFormat="1" applyFont="1" applyBorder="1" applyAlignment="1">
      <alignment horizontal="right" vertical="center"/>
    </xf>
    <xf numFmtId="2" fontId="16" fillId="0" borderId="14" xfId="0" applyNumberFormat="1" applyFont="1" applyFill="1" applyBorder="1"/>
    <xf numFmtId="4" fontId="14" fillId="0" borderId="1" xfId="0" applyNumberFormat="1" applyFont="1" applyBorder="1" applyAlignment="1">
      <alignment horizontal="right" vertical="center"/>
    </xf>
    <xf numFmtId="0" fontId="15" fillId="0" borderId="1" xfId="0" applyFont="1" applyBorder="1" applyAlignment="1">
      <alignment horizontal="right" vertical="center"/>
    </xf>
    <xf numFmtId="0" fontId="16" fillId="0" borderId="1" xfId="0" applyFont="1" applyBorder="1" applyAlignment="1">
      <alignment horizontal="right" vertical="center" wrapText="1"/>
    </xf>
    <xf numFmtId="0" fontId="0" fillId="3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top" wrapText="1"/>
    </xf>
    <xf numFmtId="164" fontId="0" fillId="0" borderId="1" xfId="0" applyNumberFormat="1" applyBorder="1" applyAlignment="1">
      <alignment wrapText="1"/>
    </xf>
    <xf numFmtId="164" fontId="0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wrapText="1"/>
    </xf>
    <xf numFmtId="164" fontId="0" fillId="4" borderId="4" xfId="0" applyNumberFormat="1" applyFill="1" applyBorder="1" applyAlignment="1">
      <alignment horizontal="left" vertical="top" wrapText="1"/>
    </xf>
    <xf numFmtId="164" fontId="0" fillId="4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/>
    </xf>
    <xf numFmtId="164" fontId="14" fillId="4" borderId="1" xfId="0" applyNumberFormat="1" applyFont="1" applyFill="1" applyBorder="1" applyAlignment="1">
      <alignment horizontal="center" vertical="center" wrapText="1"/>
    </xf>
    <xf numFmtId="164" fontId="14" fillId="0" borderId="0" xfId="0" applyNumberFormat="1" applyFont="1" applyAlignment="1">
      <alignment horizontal="right"/>
    </xf>
    <xf numFmtId="164" fontId="14" fillId="0" borderId="1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 vertical="center"/>
    </xf>
    <xf numFmtId="164" fontId="14" fillId="0" borderId="0" xfId="0" applyNumberFormat="1" applyFont="1" applyAlignment="1">
      <alignment horizontal="center"/>
    </xf>
    <xf numFmtId="164" fontId="0" fillId="4" borderId="1" xfId="0" applyNumberFormat="1" applyFill="1" applyBorder="1" applyAlignment="1">
      <alignment horizontal="center" vertical="center" wrapText="1"/>
    </xf>
    <xf numFmtId="164" fontId="0" fillId="0" borderId="1" xfId="0" applyNumberFormat="1" applyBorder="1"/>
    <xf numFmtId="164" fontId="0" fillId="0" borderId="2" xfId="0" applyNumberFormat="1" applyFont="1" applyBorder="1" applyAlignment="1">
      <alignment horizontal="right" vertical="center"/>
    </xf>
    <xf numFmtId="164" fontId="16" fillId="0" borderId="13" xfId="0" applyNumberFormat="1" applyFont="1" applyFill="1" applyBorder="1"/>
    <xf numFmtId="164" fontId="0" fillId="0" borderId="0" xfId="0" applyNumberFormat="1"/>
    <xf numFmtId="164" fontId="16" fillId="0" borderId="14" xfId="0" applyNumberFormat="1" applyFont="1" applyFill="1" applyBorder="1"/>
    <xf numFmtId="164" fontId="16" fillId="0" borderId="15" xfId="0" applyNumberFormat="1" applyFont="1" applyFill="1" applyBorder="1"/>
    <xf numFmtId="164" fontId="11" fillId="3" borderId="1" xfId="0" applyNumberFormat="1" applyFont="1" applyFill="1" applyBorder="1" applyAlignment="1">
      <alignment horizontal="center" wrapText="1"/>
    </xf>
    <xf numFmtId="164" fontId="14" fillId="0" borderId="1" xfId="0" applyNumberFormat="1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 wrapText="1"/>
    </xf>
    <xf numFmtId="164" fontId="14" fillId="7" borderId="1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Alignment="1">
      <alignment horizontal="center" wrapText="1"/>
    </xf>
    <xf numFmtId="164" fontId="0" fillId="3" borderId="1" xfId="0" applyNumberFormat="1" applyFill="1" applyBorder="1" applyAlignment="1">
      <alignment horizontal="center" vertical="center" wrapText="1"/>
    </xf>
    <xf numFmtId="164" fontId="0" fillId="7" borderId="1" xfId="0" applyNumberFormat="1" applyFill="1" applyBorder="1" applyAlignment="1">
      <alignment wrapText="1"/>
    </xf>
    <xf numFmtId="164" fontId="16" fillId="0" borderId="0" xfId="0" applyNumberFormat="1" applyFont="1" applyAlignment="1">
      <alignment wrapText="1"/>
    </xf>
    <xf numFmtId="164" fontId="14" fillId="0" borderId="0" xfId="0" applyNumberFormat="1" applyFont="1" applyAlignment="1">
      <alignment horizontal="center" vertical="center"/>
    </xf>
    <xf numFmtId="164" fontId="0" fillId="4" borderId="1" xfId="0" applyNumberFormat="1" applyFill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164" fontId="16" fillId="0" borderId="1" xfId="0" applyNumberFormat="1" applyFont="1" applyBorder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164" fontId="0" fillId="0" borderId="0" xfId="0" applyNumberFormat="1" applyFont="1" applyAlignment="1">
      <alignment horizontal="right" vertical="center"/>
    </xf>
    <xf numFmtId="164" fontId="12" fillId="4" borderId="6" xfId="0" applyNumberFormat="1" applyFont="1" applyFill="1" applyBorder="1" applyAlignment="1">
      <alignment horizontal="right" vertical="center" wrapText="1"/>
    </xf>
    <xf numFmtId="164" fontId="12" fillId="4" borderId="1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Border="1" applyAlignment="1">
      <alignment horizontal="right" vertical="center"/>
    </xf>
    <xf numFmtId="164" fontId="12" fillId="0" borderId="11" xfId="0" applyNumberFormat="1" applyFont="1" applyBorder="1" applyAlignment="1">
      <alignment horizontal="right" vertical="center"/>
    </xf>
    <xf numFmtId="164" fontId="16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164" fontId="0" fillId="4" borderId="6" xfId="0" applyNumberFormat="1" applyFont="1" applyFill="1" applyBorder="1" applyAlignment="1">
      <alignment horizontal="right" vertical="center" wrapText="1"/>
    </xf>
    <xf numFmtId="164" fontId="0" fillId="4" borderId="1" xfId="0" applyNumberFormat="1" applyFont="1" applyFill="1" applyBorder="1" applyAlignment="1">
      <alignment horizontal="right" vertical="center" wrapText="1"/>
    </xf>
    <xf numFmtId="164" fontId="0" fillId="0" borderId="1" xfId="0" applyNumberFormat="1" applyFont="1" applyBorder="1" applyAlignment="1">
      <alignment horizontal="right" vertical="center"/>
    </xf>
    <xf numFmtId="164" fontId="0" fillId="0" borderId="11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 wrapText="1"/>
    </xf>
    <xf numFmtId="164" fontId="16" fillId="0" borderId="0" xfId="0" applyNumberFormat="1" applyFont="1" applyAlignment="1">
      <alignment horizontal="center" vertical="center" wrapText="1"/>
    </xf>
    <xf numFmtId="164" fontId="16" fillId="0" borderId="0" xfId="0" applyNumberFormat="1" applyFont="1" applyAlignment="1">
      <alignment horizontal="right" vertical="center" wrapText="1"/>
    </xf>
    <xf numFmtId="0" fontId="16" fillId="0" borderId="1" xfId="0" applyFont="1" applyBorder="1" applyAlignment="1">
      <alignment wrapText="1"/>
    </xf>
    <xf numFmtId="164" fontId="16" fillId="0" borderId="1" xfId="0" applyNumberFormat="1" applyFont="1" applyBorder="1" applyAlignment="1">
      <alignment wrapText="1"/>
    </xf>
    <xf numFmtId="0" fontId="16" fillId="0" borderId="0" xfId="0" applyFont="1"/>
    <xf numFmtId="0" fontId="0" fillId="0" borderId="0" xfId="0" applyBorder="1" applyAlignment="1">
      <alignment horizontal="left" vertical="top" wrapText="1"/>
    </xf>
    <xf numFmtId="0" fontId="0" fillId="6" borderId="1" xfId="0" applyFill="1" applyBorder="1" applyAlignment="1">
      <alignment horizontal="left" vertical="top" wrapText="1"/>
    </xf>
    <xf numFmtId="0" fontId="0" fillId="3" borderId="16" xfId="0" applyFill="1" applyBorder="1" applyAlignment="1">
      <alignment horizontal="center" vertical="top" wrapText="1"/>
    </xf>
    <xf numFmtId="0" fontId="0" fillId="3" borderId="1" xfId="0" applyFill="1" applyBorder="1" applyAlignment="1">
      <alignment horizontal="left" vertical="top" wrapText="1"/>
    </xf>
    <xf numFmtId="0" fontId="0" fillId="4" borderId="2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3" borderId="0" xfId="0" applyFill="1" applyBorder="1" applyAlignment="1">
      <alignment horizontal="center" wrapText="1"/>
    </xf>
    <xf numFmtId="0" fontId="0" fillId="4" borderId="1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right" vertical="center" wrapText="1"/>
    </xf>
    <xf numFmtId="0" fontId="0" fillId="4" borderId="9" xfId="0" applyFont="1" applyFill="1" applyBorder="1" applyAlignment="1">
      <alignment horizontal="right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64" fontId="17" fillId="0" borderId="0" xfId="0" applyNumberFormat="1" applyFont="1" applyAlignment="1">
      <alignment wrapText="1"/>
    </xf>
    <xf numFmtId="0" fontId="17" fillId="0" borderId="0" xfId="0" applyFont="1" applyAlignment="1">
      <alignment wrapText="1"/>
    </xf>
  </cellXfs>
  <cellStyles count="4">
    <cellStyle name="Dziesiętny" xfId="1" builtinId="3"/>
    <cellStyle name="Hiperłącze" xfId="3" builtinId="8"/>
    <cellStyle name="Normalny" xfId="0" builtinId="0"/>
    <cellStyle name="Normalny_DANE DO PLANOWANIA NA 2014 r" xfId="2" xr:uid="{364CC856-8326-46C5-9D4F-E0E1681143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drtusz.pl/wklady-laserowe-toner-oryginalny-km-tn-321k-a33k150-czarny-do-drukarek-konica-minolta-p-5325.html?_gl=1*134ki2u*_up*MQ..*_ga*MTAzNzIwNTIyMy4xNzc2MjQ1NDMy*_ga_N7L3D8FLN2*czE3NzYyNDU0MzEkbzEkZzEkdDE3NzYyNDU3NDkkajYwJGwwJGgxMTgxMTk5MDIw" TargetMode="External"/><Relationship Id="rId18" Type="http://schemas.openxmlformats.org/officeDocument/2006/relationships/hyperlink" Target="https://www.drtusz.pl/wklady-laserowe-toner-oryginalny-kyocera-tk-8600m-1t02mnbnl0-purpurowy-do-drukarek-kyocera-p-7978.html?_gl=1*6puweb*_up*MQ..*_ga*MTAzNzIwNTIyMy4xNzc2MjQ1NDMy*_ga_N7L3D8FLN2*czE3NzYyNDU0MzEkbzEkZzEkdDE3NzYyNDU3OTckajEyJGwwJGgxMTgxMTk5MDIw" TargetMode="External"/><Relationship Id="rId26" Type="http://schemas.openxmlformats.org/officeDocument/2006/relationships/hyperlink" Target="https://www.drtusz.pl/wklady-laserowe-toner-oryginalny-kyocera-tk-8725k-1t02nh0nl0-czarny-do-drukarek-kyocera-p-14675.html?_gl=1*xpzjfi*_up*MQ..*_ga*MjQ3NDQ4MDEzLjE3NzYyNDcyNDY.*_ga_N7L3D8FLN2*czE3NzYyNDcyNDUkbzEkZzEkdDE3NzYyNDczODkkajYwJGwwJGgyMTE5NjY1MTU3" TargetMode="External"/><Relationship Id="rId21" Type="http://schemas.openxmlformats.org/officeDocument/2006/relationships/hyperlink" Target="https://www.drtusz.pl/wklady-atramentowe-tusz-oryginalny-canon-pgi-72pbk-6403b001-czarny-foto-do-drukarek-canon-p-7518.html?_gl=1*1l6br13*_up*MQ..*_ga*MjQ3NDQ4MDEzLjE3NzYyNDcyNDY.*_ga_N7L3D8FLN2*czE3NzYyNDcyNDUkbzEkZzAkdDE3NzYyNDcyNDUkajYwJGwwJGgyMTE5NjY1MTU3" TargetMode="External"/><Relationship Id="rId34" Type="http://schemas.openxmlformats.org/officeDocument/2006/relationships/hyperlink" Target="https://www.123drukuj.pl/Kyocera-WT-861-pojemnik-na-zuzyty-toner-oryginalny-1902K90UN0-i19704.html?search_event=search.details&amp;search_event_data=%7b%22productId%22:19704,%22productPosition%22:0,%22overallPosition%22:0,%22page%22:1,%22monitorSearchId%22:%22SPvtuJ0BmARGqH4M8dD7%22%7d" TargetMode="External"/><Relationship Id="rId7" Type="http://schemas.openxmlformats.org/officeDocument/2006/relationships/hyperlink" Target="https://www.drtusz.pl/wklady-laserowe-toner-oryginalny-km-tn-514m-a9e8350-purpurowy-do-drukarek-konica-minolta-p-8424.html?_gl=1*1kghbru*_up*MQ..*_ga*MTAzNzIwNTIyMy4xNzc2MjQ1NDMy*_ga_N7L3D8FLN2*czE3NzYyNDU0MzEkbzEkZzEkdDE3NzYyNDU0NjIkajI5JGwwJGgxMTgxMTk5MDIw" TargetMode="External"/><Relationship Id="rId12" Type="http://schemas.openxmlformats.org/officeDocument/2006/relationships/hyperlink" Target="https://www.drtusz.pl/wklady-laserowe-pojemnik-na-zuzyty-toner-zamiennik-wx-103-do-km-a4nnwy1-do-drukarek-konica-minolta-p-19472.html?_gl=1*134ki2u*_up*MQ..*_ga*MTAzNzIwNTIyMy4xNzc2MjQ1NDMy*_ga_N7L3D8FLN2*czE3NzYyNDU0MzEkbzEkZzEkdDE3NzYyNDU3NDkkajYwJGwwJGgxMTgxMTk5MDIw" TargetMode="External"/><Relationship Id="rId17" Type="http://schemas.openxmlformats.org/officeDocument/2006/relationships/hyperlink" Target="https://www.drtusz.pl/wklady-laserowe-toner-oryginalny-kyocera-tk-8600k-1t02mn0nl0-czarny-do-drukarek-kyocera-p-7976.html?_gl=1*6puweb*_up*MQ..*_ga*MTAzNzIwNTIyMy4xNzc2MjQ1NDMy*_ga_N7L3D8FLN2*czE3NzYyNDU0MzEkbzEkZzEkdDE3NzYyNDU3OTckajEyJGwwJGgxMTgxMTk5MDIw" TargetMode="External"/><Relationship Id="rId25" Type="http://schemas.openxmlformats.org/officeDocument/2006/relationships/hyperlink" Target="https://www.drtusz.pl/wklady-laserowe-toner-oryginalny-kyocera-tk-8725c-1t02nhcnl0-blekitny-do-drukarek-kyocera-p-14676.html?_gl=1*xpzjfi*_up*MQ..*_ga*MjQ3NDQ4MDEzLjE3NzYyNDcyNDY.*_ga_N7L3D8FLN2*czE3NzYyNDcyNDUkbzEkZzEkdDE3NzYyNDczODkkajYwJGwwJGgyMTE5NjY1MTU3" TargetMode="External"/><Relationship Id="rId33" Type="http://schemas.openxmlformats.org/officeDocument/2006/relationships/hyperlink" Target="https://www.drtusz.pl/wklady-laserowe-beben-oryginalny-sharp-bp-dr70sa-bpdr70sa-do-drukarek-sharp-p-18363.html?_gl=1*m1imxa*_up*MQ..*_ga*OTE1Mzg1NzY2LjE3NzYyNDkwOTA.*_ga_N7L3D8FLN2*czE3NzYyNDkwOTAkbzEkZzEkdDE3NzYyNDkzMzMkajYwJGwwJGgyMDc5Mjg1NDMx" TargetMode="External"/><Relationship Id="rId2" Type="http://schemas.openxmlformats.org/officeDocument/2006/relationships/hyperlink" Target="https://www.drtusz.pl/wklady-laserowe-toner-oryginalny-kyocera-tk-5140k-1t02nr0nl0-czarny-do-drukarek-kyocera-p-7055.html?_gl=1*qbr09e*_up*MQ..*_ga*MjEzODQ3NjY1OS4xNzc2MjQwNDAz*_ga_N7L3D8FLN2*czE3NzYyNDA0MDMkbzEkZzAkdDE3NzYyNDA0MDMkajYwJGwwJGgyMTA3ODgyNjU3" TargetMode="External"/><Relationship Id="rId16" Type="http://schemas.openxmlformats.org/officeDocument/2006/relationships/hyperlink" Target="https://www.drtusz.pl/wklady-laserowe-toner-oryginalny-km-tn-321y-a33k250-zolty-do-drukarek-konica-minolta-p-5328.html?_gl=1*134ki2u*_up*MQ..*_ga*MTAzNzIwNTIyMy4xNzc2MjQ1NDMy*_ga_N7L3D8FLN2*czE3NzYyNDU0MzEkbzEkZzEkdDE3NzYyNDU3NDkkajYwJGwwJGgxMTgxMTk5MDIw" TargetMode="External"/><Relationship Id="rId20" Type="http://schemas.openxmlformats.org/officeDocument/2006/relationships/hyperlink" Target="https://www.drtusz.pl/wklady-atramentowe-tusz-oryginalny-canon-pgi-72gy-6409b001-szary-do-drukarek-canon-p-7513.html?_gl=1*1l6br13*_up*MQ..*_ga*MjQ3NDQ4MDEzLjE3NzYyNDcyNDY.*_ga_N7L3D8FLN2*czE3NzYyNDcyNDUkbzEkZzAkdDE3NzYyNDcyNDUkajYwJGwwJGgyMTE5NjY1MTU3" TargetMode="External"/><Relationship Id="rId29" Type="http://schemas.openxmlformats.org/officeDocument/2006/relationships/hyperlink" Target="https://www.drtusz.pl/wklady-laserowe-toner-oryginalny-sharp-bp-gt70ya-bpgt70ya-zolty-do-drukarek-sharp-p-16417.html?_gl=1*1wwo8p9*_up*MQ..*_ga*OTE1Mzg1NzY2LjE3NzYyNDkwOTA.*_ga_N7L3D8FLN2*czE3NzYyNDkwOTAkbzEkZzEkdDE3NzYyNDkzMzMkajYwJGwwJGgyMDc5Mjg1NDMx" TargetMode="External"/><Relationship Id="rId1" Type="http://schemas.openxmlformats.org/officeDocument/2006/relationships/hyperlink" Target="https://www.drtusz.pl/wklady-laserowe-toner-oryginalny-kyocera-tk-8600c-1t02mncnl0-blekitny-do-drukarek-kyocera-p-7977.html?_gl=1*1u5et22*_up*MQ..*_ga*Njk5OTUyMDQyLjE3NzYyMzg0NDI.*_ga_N7L3D8FLN2*czE3NzYyMzg0NDEkbzEkZzEkdDE3NzYyMzg0NTMkajQ4JGwwJGgxNjU4ODg5MDUx" TargetMode="External"/><Relationship Id="rId6" Type="http://schemas.openxmlformats.org/officeDocument/2006/relationships/hyperlink" Target="https://www.drtusz.pl/wklady-laserowe-toner-oryginalny-km-tn-514k-a9e8150-czarny-do-drukarek-konica-minolta-p-8422.html?_gl=1*yht8pl*_up*MQ..*_ga*MTAzNzIwNTIyMy4xNzc2MjQ1NDMy*_ga_N7L3D8FLN2*czE3NzYyNDU0MzEkbzEkZzEkdDE3NzYyNDU0NjIkajI5JGwwJGgxMTgxMTk5MDIw" TargetMode="External"/><Relationship Id="rId11" Type="http://schemas.openxmlformats.org/officeDocument/2006/relationships/hyperlink" Target="https://www.drtusz.pl/wklady-laserowe-beben-oryginalny-km-dr-313k-a7u40rd-czarny-do-drukarek-konica-minolta-p-8420.html?_gl=1*1kghbru*_up*MQ..*_ga*MTAzNzIwNTIyMy4xNzc2MjQ1NDMy*_ga_N7L3D8FLN2*czE3NzYyNDU0MzEkbzEkZzEkdDE3NzYyNDU0NjIkajI5JGwwJGgxMTgxMTk5MDIw" TargetMode="External"/><Relationship Id="rId24" Type="http://schemas.openxmlformats.org/officeDocument/2006/relationships/hyperlink" Target="https://www.drtusz.pl/wklady-laserowe-toner-oryginalny-kyocera-tk-8725m-1t02nhbnl0-purpurowy-do-drukarek-kyocera-p-14677.html?_gl=1*xpzjfi*_up*MQ..*_ga*MjQ3NDQ4MDEzLjE3NzYyNDcyNDY.*_ga_N7L3D8FLN2*czE3NzYyNDcyNDUkbzEkZzEkdDE3NzYyNDczODkkajYwJGwwJGgyMTE5NjY1MTU3" TargetMode="External"/><Relationship Id="rId32" Type="http://schemas.openxmlformats.org/officeDocument/2006/relationships/hyperlink" Target="https://www.drtusz.pl/wklady-laserowe-pojemnik-na-zuzyty-toner-oryginalny-sharp-bp-hb700-bphb700-do-drukarek-sharp-p-17417.html?_gl=1*m1imxa*_up*MQ..*_ga*OTE1Mzg1NzY2LjE3NzYyNDkwOTA.*_ga_N7L3D8FLN2*czE3NzYyNDkwOTAkbzEkZzEkdDE3NzYyNDkzMzMkajYwJGwwJGgyMDc5Mjg1NDMx" TargetMode="External"/><Relationship Id="rId37" Type="http://schemas.openxmlformats.org/officeDocument/2006/relationships/printerSettings" Target="../printerSettings/printerSettings3.bin"/><Relationship Id="rId5" Type="http://schemas.openxmlformats.org/officeDocument/2006/relationships/hyperlink" Target="https://www.drtusz.pl/wklady-laserowe-toner-oryginalny-kyocera-tk-5140m-1t02nrbnl0-purpurowy-do-drukarek-kyocera-p-7057.html?_gl=1*1sv8sr5*_up*MQ..*_ga*MjEzODQ3NjY1OS4xNzc2MjQwNDAz*_ga_N7L3D8FLN2*czE3NzYyNDA0MDMkbzEkZzAkdDE3NzYyNDA0MDMkajYwJGwwJGgyMTA3ODgyNjU3" TargetMode="External"/><Relationship Id="rId15" Type="http://schemas.openxmlformats.org/officeDocument/2006/relationships/hyperlink" Target="https://www.drtusz.pl/wklady-laserowe-toner-oryginalny-km-tn-321m-a33k350-purpurowy-do-drukarek-konica-minolta-p-5327.html?_gl=1*134ki2u*_up*MQ..*_ga*MTAzNzIwNTIyMy4xNzc2MjQ1NDMy*_ga_N7L3D8FLN2*czE3NzYyNDU0MzEkbzEkZzEkdDE3NzYyNDU3NDkkajYwJGwwJGgxMTgxMTk5MDIw" TargetMode="External"/><Relationship Id="rId23" Type="http://schemas.openxmlformats.org/officeDocument/2006/relationships/hyperlink" Target="https://www.drtusz.pl/wklady-atramentowe-tusz-oryginalny-canon-pgi-72gy-6409b001-szary-do-drukarek-canon-p-7513.html?_gl=1*1kmp9ar*_up*MQ..*_ga*MjQ3NDQ4MDEzLjE3NzYyNDcyNDY.*_ga_N7L3D8FLN2*czE3NzYyNDcyNDUkbzEkZzAkdDE3NzYyNDcyNDUkajYwJGwwJGgyMTE5NjY1MTU3" TargetMode="External"/><Relationship Id="rId28" Type="http://schemas.openxmlformats.org/officeDocument/2006/relationships/hyperlink" Target="https://www.drtusz.pl/wklady-laserowe-toner-oryginalny-sharp-bp-gt70ba-bpgt70ba-czarny-do-drukarek-sharp-p-16416.html?_gl=1*1wwo8p9*_up*MQ..*_ga*OTE1Mzg1NzY2LjE3NzYyNDkwOTA.*_ga_N7L3D8FLN2*czE3NzYyNDkwOTAkbzEkZzEkdDE3NzYyNDkzMzMkajYwJGwwJGgyMDc5Mjg1NDMx" TargetMode="External"/><Relationship Id="rId36" Type="http://schemas.openxmlformats.org/officeDocument/2006/relationships/hyperlink" Target="https://www.123drukuj.pl/Epson-T6039-tusz-bardzo-jasnoczarny-zwiekszona-pojemnosc-oryginalny-C13T603900-i10189.html?search_event=search.details&amp;search_event_data=%7b%22productId%22:10189,%22productPosition%22:0,%22overallPosition%22:0,%22page%22:1,%22monitorSearchId%22:%220vvyuJ0BmARGqH4MgtAQ%22%7d" TargetMode="External"/><Relationship Id="rId10" Type="http://schemas.openxmlformats.org/officeDocument/2006/relationships/hyperlink" Target="https://www.drtusz.pl/wklady-laserowe-beben-oryginalny-km-dr-313cmy-a7u40td-do-drukarek-konica-minolta-p-8421.html?_gl=1*1kghbru*_up*MQ..*_ga*MTAzNzIwNTIyMy4xNzc2MjQ1NDMy*_ga_N7L3D8FLN2*czE3NzYyNDU0MzEkbzEkZzEkdDE3NzYyNDU0NjIkajI5JGwwJGgxMTgxMTk5MDIw" TargetMode="External"/><Relationship Id="rId19" Type="http://schemas.openxmlformats.org/officeDocument/2006/relationships/hyperlink" Target="https://www.drtusz.pl/wklady-laserowe-toner-oryginalny-kyocera-tk-8600y-1t02mnanl0-zolty-do-drukarek-kyocera-p-7979.html?_gl=1*6puweb*_up*MQ..*_ga*MTAzNzIwNTIyMy4xNzc2MjQ1NDMy*_ga_N7L3D8FLN2*czE3NzYyNDU0MzEkbzEkZzEkdDE3NzYyNDU3OTckajEyJGwwJGgxMTgxMTk5MDIw" TargetMode="External"/><Relationship Id="rId31" Type="http://schemas.openxmlformats.org/officeDocument/2006/relationships/hyperlink" Target="https://www.drtusz.pl/wklady-laserowe-toner-oryginalny-sharp-bp-gt70ma-bpgt70ma-purpurowy-do-drukarek-sharp-p-16418.html?_gl=1*1wwo8p9*_up*MQ..*_ga*OTE1Mzg1NzY2LjE3NzYyNDkwOTA.*_ga_N7L3D8FLN2*czE3NzYyNDkwOTAkbzEkZzEkdDE3NzYyNDkzMzMkajYwJGwwJGgyMDc5Mjg1NDMx" TargetMode="External"/><Relationship Id="rId4" Type="http://schemas.openxmlformats.org/officeDocument/2006/relationships/hyperlink" Target="https://www.drtusz.pl/wklady-laserowe-toner-oryginalny-kyocera-tk-5140y-1t02nranl0-zolty-do-drukarek-kyocera-p-7058.html?_gl=1*1sv8sr5*_up*MQ..*_ga*MjEzODQ3NjY1OS4xNzc2MjQwNDAz*_ga_N7L3D8FLN2*czE3NzYyNDA0MDMkbzEkZzAkdDE3NzYyNDA0MDMkajYwJGwwJGgyMTA3ODgyNjU3" TargetMode="External"/><Relationship Id="rId9" Type="http://schemas.openxmlformats.org/officeDocument/2006/relationships/hyperlink" Target="https://www.drtusz.pl/wklady-laserowe-toner-oryginalny-km-tn-514y-a9e8250-zolty-do-drukarek-konica-minolta-p-8425.html?_gl=1*1kghbru*_up*MQ..*_ga*MTAzNzIwNTIyMy4xNzc2MjQ1NDMy*_ga_N7L3D8FLN2*czE3NzYyNDU0MzEkbzEkZzEkdDE3NzYyNDU0NjIkajI5JGwwJGgxMTgxMTk5MDIw" TargetMode="External"/><Relationship Id="rId14" Type="http://schemas.openxmlformats.org/officeDocument/2006/relationships/hyperlink" Target="https://www.drtusz.pl/wklady-laserowe-toner-oryginalny-km-tn-321c-a33k450-blekitny-do-drukarek-konica-minolta-p-5326.html?_gl=1*134ki2u*_up*MQ..*_ga*MTAzNzIwNTIyMy4xNzc2MjQ1NDMy*_ga_N7L3D8FLN2*czE3NzYyNDU0MzEkbzEkZzEkdDE3NzYyNDU3NDkkajYwJGwwJGgxMTgxMTk5MDIw" TargetMode="External"/><Relationship Id="rId22" Type="http://schemas.openxmlformats.org/officeDocument/2006/relationships/hyperlink" Target="https://www.drtusz.pl/wklady-atramentowe-tusz-oryginalny-canon-pgi-72mbk-6402b001-czarny-matowy-do-drukarek-canon-p-7515.html?_gl=1*1l6br13*_up*MQ..*_ga*MjQ3NDQ4MDEzLjE3NzYyNDcyNDY.*_ga_N7L3D8FLN2*czE3NzYyNDcyNDUkbzEkZzAkdDE3NzYyNDcyNDUkajYwJGwwJGgyMTE5NjY1MTU3" TargetMode="External"/><Relationship Id="rId27" Type="http://schemas.openxmlformats.org/officeDocument/2006/relationships/hyperlink" Target="https://www.drtusz.pl/wklady-laserowe-toner-oryginalny-kyocera-tk-8725y-1t02nhanl0-zolty-do-drukarek-kyocera-p-14678.html?_gl=1*xpzjfi*_up*MQ..*_ga*MjQ3NDQ4MDEzLjE3NzYyNDcyNDY.*_ga_N7L3D8FLN2*czE3NzYyNDcyNDUkbzEkZzEkdDE3NzYyNDczODkkajYwJGwwJGgyMTE5NjY1MTU3" TargetMode="External"/><Relationship Id="rId30" Type="http://schemas.openxmlformats.org/officeDocument/2006/relationships/hyperlink" Target="https://www.drtusz.pl/wklady-laserowe-toner-oryginalny-sharp-bp-gt70ca-bpgt70ca-blekitny-do-drukarek-sharp-p-16419.html?_gl=1*1wwo8p9*_up*MQ..*_ga*OTE1Mzg1NzY2LjE3NzYyNDkwOTA.*_ga_N7L3D8FLN2*czE3NzYyNDkwOTAkbzEkZzEkdDE3NzYyNDkzMzMkajYwJGwwJGgyMDc5Mjg1NDMx" TargetMode="External"/><Relationship Id="rId35" Type="http://schemas.openxmlformats.org/officeDocument/2006/relationships/hyperlink" Target="https://www.123drukuj.pl/Kyocera-WT-860-pojemnik-na-zuzyty-toner-oryginalny-1902LC0UN0-i16751.html?search_event=search.details&amp;search_event_data=%7b%22productId%22:16751,%22productPosition%22:0,%22overallPosition%22:0,%22page%22:1,%22monitorSearchId%22:%22ZvvuuJ0BmARGqH4M3NAk%22%7d" TargetMode="External"/><Relationship Id="rId8" Type="http://schemas.openxmlformats.org/officeDocument/2006/relationships/hyperlink" Target="https://www.drtusz.pl/wklady-laserowe-toner-oryginalny-km-tn-514c-a9e8450-blekitny-do-drukarek-konica-minolta-p-8423.html?_gl=1*1kghbru*_up*MQ..*_ga*MTAzNzIwNTIyMy4xNzc2MjQ1NDMy*_ga_N7L3D8FLN2*czE3NzYyNDU0MzEkbzEkZzEkdDE3NzYyNDU0NjIkajI5JGwwJGgxMTgxMTk5MDIw" TargetMode="External"/><Relationship Id="rId3" Type="http://schemas.openxmlformats.org/officeDocument/2006/relationships/hyperlink" Target="https://www.drtusz.pl/wklady-laserowe-toner-oryginalny-kyocera-tk-5140c-1t02nrcnl0-blekitny-do-drukarek-kyocera-p-7056.html?_gl=1*qbr09e*_up*MQ..*_ga*MjEzODQ3NjY1OS4xNzc2MjQwNDAz*_ga_N7L3D8FLN2*czE3NzYyNDA0MDMkbzEkZzAkdDE3NzYyNDA0MDMkajYwJGwwJGgyMTA3ODgyNjU3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techlord.pl/tracer-sprezone-powietrze-400ml-p-12642.html" TargetMode="External"/><Relationship Id="rId2" Type="http://schemas.openxmlformats.org/officeDocument/2006/relationships/hyperlink" Target="https://techlord.pl/tb-clean-pianka-do-plastiku-antystatyczna-400ml-p-12654.html" TargetMode="External"/><Relationship Id="rId1" Type="http://schemas.openxmlformats.org/officeDocument/2006/relationships/hyperlink" Target="https://www.toneryzagrosze.pl/srodki-czyszczace-do-elektroniki/13097-pianka-do-czyszczenia-ekranow-lcd-tft-cleverton-400-ml.html" TargetMode="External"/><Relationship Id="rId6" Type="http://schemas.openxmlformats.org/officeDocument/2006/relationships/printerSettings" Target="../printerSettings/printerSettings4.bin"/><Relationship Id="rId5" Type="http://schemas.openxmlformats.org/officeDocument/2006/relationships/hyperlink" Target="https://www.123drukuj.pl/Minolta-Konica-Minolta-SK-602-14YK-zszywki-oryginalne-14YK-i32380.html?utm_source=bing&amp;utm_medium=cpc&amp;utm_campaign=Shopping+%7C+B+%7C+All+Segments+%7C+Printer+Supplies+%3e+Laser+%3e+Other+%7C+Microsoft&amp;utm_id=554629606&amp;msclkid=d39ca8aa934c100d41c8c14366d424bb&amp;utm_term=4580840334037158&amp;utm_content=B+%7C+All+Segments+%7C+Printer+Supplies+%3e+Laser+%3e+Other+%7C+Minolta" TargetMode="External"/><Relationship Id="rId4" Type="http://schemas.openxmlformats.org/officeDocument/2006/relationships/hyperlink" Target="https://sklep.gro-tex.com.pl/czysciwa-syntetyczne/2298-8387-wypall-x70-czysciwo-biale-qf-karton-12-opakowan-x-76-odcinkow-kimberly-clark-5036000412000.html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.bin"/><Relationship Id="rId3" Type="http://schemas.openxmlformats.org/officeDocument/2006/relationships/hyperlink" Target="https://www.123drukuj.pl/123inkt-Papier-do-plotera-powlekany-matowy-1067-mm-x-30-m-180-gramow-123drukuj-7215A002C-i62800.html" TargetMode="External"/><Relationship Id="rId7" Type="http://schemas.openxmlformats.org/officeDocument/2006/relationships/hyperlink" Target="https://www.drukuj24.pl/zszywki-konica-minolta-sk-602-oryginalne.html" TargetMode="External"/><Relationship Id="rId2" Type="http://schemas.openxmlformats.org/officeDocument/2006/relationships/hyperlink" Target="https://www.123drukuj.pl/123inkt-Papier-do-plotera-blyszczacy-1067-mm-x-30-m-260-gramow-123drukuj-Q8918AC-i62771.html?utm_source=bing&amp;utm_medium=cpc&amp;utm_campaign=Shopping+%7C+B+%7C+All+Products+%7C+Office+Supplies+%7C+Microsoft&amp;utm_id=554532931&amp;msclkid=490522c109ed1891d8ec4b26660b069c&amp;utm_term=4580290580349895&amp;utm_content=B+%7C+Office+Supplies+%7C+Paper_Roll" TargetMode="External"/><Relationship Id="rId1" Type="http://schemas.openxmlformats.org/officeDocument/2006/relationships/hyperlink" Target="https://www.123drukuj.pl/123inkt-Papier-do-plotera-powlekany-matowy-1067-mm-x-30-m-180-gramow-123drukuj-7215A002C-i62800.html" TargetMode="External"/><Relationship Id="rId6" Type="http://schemas.openxmlformats.org/officeDocument/2006/relationships/hyperlink" Target="https://www.123drukuj.pl/search/?search=papier+do+plotera+w+rolce+szer.+1067+gr.+120" TargetMode="External"/><Relationship Id="rId5" Type="http://schemas.openxmlformats.org/officeDocument/2006/relationships/hyperlink" Target="https://www.pol-net-paper.pl/produkt/papier-do-plotera-1067-40-120g/" TargetMode="External"/><Relationship Id="rId4" Type="http://schemas.openxmlformats.org/officeDocument/2006/relationships/hyperlink" Target="https://www.123drukuj.pl/123inkt-Papier-do-plotera-blyszczacy-1067-mm-x-30-m-260-gramow-123drukuj-Q8918AC-i62771.html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robican.pl/product/canon-ijm332-914mm?utm_source=ceneo&amp;utm_medium=referral&amp;ceneo_cid=99094cbf-70ef-2eea-e402-5c756eefa68a" TargetMode="External"/><Relationship Id="rId2" Type="http://schemas.openxmlformats.org/officeDocument/2006/relationships/hyperlink" Target="https://www.net-s.pl/produkt/papier-powlekany-o-wysokiej-gramaturze-1524-mm-30-m-130-g-m2-c6977c-188243" TargetMode="External"/><Relationship Id="rId1" Type="http://schemas.openxmlformats.org/officeDocument/2006/relationships/hyperlink" Target="https://www.drukuj24.pl/papier-foto-hp-q8923a-satynowy-bialy-oryginalny.html" TargetMode="External"/><Relationship Id="rId4" Type="http://schemas.openxmlformats.org/officeDocument/2006/relationships/hyperlink" Target="https://colorcorner.pl/papier-epson-photo-paper-gloss-250g-1118mm-305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068B7-183A-4A8C-A2F2-73A4CD78F22B}">
  <sheetPr>
    <pageSetUpPr fitToPage="1"/>
  </sheetPr>
  <dimension ref="A1:K163"/>
  <sheetViews>
    <sheetView workbookViewId="0">
      <pane ySplit="2" topLeftCell="A3" activePane="bottomLeft" state="frozen"/>
      <selection pane="bottomLeft" activeCell="K3" sqref="K3"/>
    </sheetView>
  </sheetViews>
  <sheetFormatPr defaultColWidth="9" defaultRowHeight="14.4"/>
  <cols>
    <col min="1" max="1" width="4.44140625" style="29" customWidth="1"/>
    <col min="2" max="2" width="37.88671875" style="29" customWidth="1"/>
    <col min="3" max="3" width="25.44140625" style="29" customWidth="1"/>
    <col min="4" max="4" width="6.33203125" style="29" customWidth="1"/>
    <col min="5" max="5" width="12.109375" style="55" customWidth="1"/>
    <col min="6" max="6" width="14.44140625" style="117" customWidth="1"/>
    <col min="7" max="7" width="8.88671875" style="56" customWidth="1"/>
    <col min="8" max="8" width="13.5546875" style="117" customWidth="1"/>
    <col min="9" max="9" width="15" style="117" customWidth="1"/>
    <col min="10" max="10" width="13.88671875" style="74" customWidth="1"/>
    <col min="11" max="11" width="24" style="31" customWidth="1"/>
    <col min="12" max="12" width="16.109375" style="1" customWidth="1"/>
    <col min="13" max="16384" width="9" style="1"/>
  </cols>
  <sheetData>
    <row r="1" spans="1:11" ht="70.8" customHeight="1">
      <c r="A1" s="139" t="s">
        <v>89</v>
      </c>
      <c r="B1" s="138" t="s">
        <v>442</v>
      </c>
      <c r="C1" s="138" t="s">
        <v>441</v>
      </c>
      <c r="D1" s="36" t="s">
        <v>443</v>
      </c>
      <c r="E1" s="50" t="s">
        <v>444</v>
      </c>
      <c r="F1" s="114" t="s">
        <v>98</v>
      </c>
      <c r="G1" s="51" t="s">
        <v>96</v>
      </c>
      <c r="H1" s="114" t="s">
        <v>96</v>
      </c>
      <c r="I1" s="114" t="s">
        <v>99</v>
      </c>
      <c r="J1" s="51" t="s">
        <v>328</v>
      </c>
      <c r="K1" s="137" t="s">
        <v>440</v>
      </c>
    </row>
    <row r="2" spans="1:11">
      <c r="A2" s="140"/>
      <c r="B2" s="138"/>
      <c r="C2" s="138"/>
      <c r="D2" s="36" t="s">
        <v>90</v>
      </c>
      <c r="E2" s="50" t="s">
        <v>92</v>
      </c>
      <c r="F2" s="114" t="s">
        <v>95</v>
      </c>
      <c r="G2" s="51" t="s">
        <v>97</v>
      </c>
      <c r="H2" s="114" t="s">
        <v>94</v>
      </c>
      <c r="I2" s="114" t="s">
        <v>100</v>
      </c>
      <c r="J2" s="51"/>
      <c r="K2" s="137"/>
    </row>
    <row r="3" spans="1:11">
      <c r="A3" s="26">
        <v>1</v>
      </c>
      <c r="B3" s="27" t="s">
        <v>14</v>
      </c>
      <c r="C3" s="27" t="s">
        <v>64</v>
      </c>
      <c r="D3" s="136">
        <v>2</v>
      </c>
      <c r="E3" s="72"/>
      <c r="F3" s="115">
        <f>D3*E3</f>
        <v>0</v>
      </c>
      <c r="G3" s="52">
        <v>23</v>
      </c>
      <c r="H3" s="115">
        <f>F3*G3/100</f>
        <v>0</v>
      </c>
      <c r="I3" s="115">
        <f>F3+H3</f>
        <v>0</v>
      </c>
      <c r="J3" s="52" t="s">
        <v>300</v>
      </c>
      <c r="K3" s="30"/>
    </row>
    <row r="4" spans="1:11">
      <c r="A4" s="26">
        <v>2</v>
      </c>
      <c r="B4" s="27" t="s">
        <v>15</v>
      </c>
      <c r="C4" s="27" t="s">
        <v>84</v>
      </c>
      <c r="D4" s="136">
        <v>2</v>
      </c>
      <c r="E4" s="72"/>
      <c r="F4" s="115">
        <f>D4*E4</f>
        <v>0</v>
      </c>
      <c r="G4" s="52">
        <v>23</v>
      </c>
      <c r="H4" s="115">
        <f>F4*G4/100</f>
        <v>0</v>
      </c>
      <c r="I4" s="115">
        <f>F4+H4</f>
        <v>0</v>
      </c>
      <c r="J4" s="52" t="s">
        <v>301</v>
      </c>
      <c r="K4" s="30"/>
    </row>
    <row r="5" spans="1:11">
      <c r="A5" s="26">
        <v>3</v>
      </c>
      <c r="B5" s="27" t="s">
        <v>16</v>
      </c>
      <c r="C5" s="27" t="s">
        <v>83</v>
      </c>
      <c r="D5" s="136">
        <v>2</v>
      </c>
      <c r="E5" s="72"/>
      <c r="F5" s="115">
        <f>D5*E5</f>
        <v>0</v>
      </c>
      <c r="G5" s="52">
        <v>23</v>
      </c>
      <c r="H5" s="115">
        <f>F5*G5/100</f>
        <v>0</v>
      </c>
      <c r="I5" s="115">
        <f>F5+H5</f>
        <v>0</v>
      </c>
      <c r="J5" s="52" t="s">
        <v>205</v>
      </c>
      <c r="K5" s="30"/>
    </row>
    <row r="6" spans="1:11">
      <c r="A6" s="26">
        <v>4</v>
      </c>
      <c r="B6" s="27" t="s">
        <v>16</v>
      </c>
      <c r="C6" s="27" t="s">
        <v>129</v>
      </c>
      <c r="D6" s="136">
        <v>1</v>
      </c>
      <c r="E6" s="80"/>
      <c r="F6" s="115">
        <f>D6*E6</f>
        <v>0</v>
      </c>
      <c r="G6" s="52">
        <v>23</v>
      </c>
      <c r="H6" s="115">
        <f>F6*G6/100</f>
        <v>0</v>
      </c>
      <c r="I6" s="115">
        <f>F6+H6</f>
        <v>0</v>
      </c>
      <c r="J6" s="52" t="s">
        <v>174</v>
      </c>
      <c r="K6" s="30"/>
    </row>
    <row r="7" spans="1:11">
      <c r="A7" s="26">
        <v>5</v>
      </c>
      <c r="B7" s="27" t="s">
        <v>16</v>
      </c>
      <c r="C7" s="27" t="s">
        <v>161</v>
      </c>
      <c r="D7" s="136">
        <v>1</v>
      </c>
      <c r="E7" s="80"/>
      <c r="F7" s="115">
        <f t="shared" ref="F7:F8" si="0">D7*E7</f>
        <v>0</v>
      </c>
      <c r="G7" s="52">
        <v>23</v>
      </c>
      <c r="H7" s="115">
        <f t="shared" ref="H7:H8" si="1">F7*G7/100</f>
        <v>0</v>
      </c>
      <c r="I7" s="115">
        <f t="shared" ref="I7:I8" si="2">F7+H7</f>
        <v>0</v>
      </c>
      <c r="J7" s="52" t="s">
        <v>174</v>
      </c>
      <c r="K7" s="30"/>
    </row>
    <row r="8" spans="1:11">
      <c r="A8" s="26">
        <v>6</v>
      </c>
      <c r="B8" s="27" t="s">
        <v>16</v>
      </c>
      <c r="C8" s="27" t="s">
        <v>151</v>
      </c>
      <c r="D8" s="136">
        <v>1</v>
      </c>
      <c r="E8" s="80"/>
      <c r="F8" s="115">
        <f t="shared" si="0"/>
        <v>0</v>
      </c>
      <c r="G8" s="52">
        <v>23</v>
      </c>
      <c r="H8" s="115">
        <f t="shared" si="1"/>
        <v>0</v>
      </c>
      <c r="I8" s="115">
        <f t="shared" si="2"/>
        <v>0</v>
      </c>
      <c r="J8" s="52" t="s">
        <v>174</v>
      </c>
      <c r="K8" s="30"/>
    </row>
    <row r="9" spans="1:11" ht="28.8">
      <c r="A9" s="26">
        <v>7</v>
      </c>
      <c r="B9" s="27" t="s">
        <v>16</v>
      </c>
      <c r="C9" s="27" t="s">
        <v>69</v>
      </c>
      <c r="D9" s="136">
        <v>1</v>
      </c>
      <c r="E9" s="72"/>
      <c r="F9" s="115">
        <f t="shared" ref="F9:F40" si="3">D9*E9</f>
        <v>0</v>
      </c>
      <c r="G9" s="52">
        <v>23</v>
      </c>
      <c r="H9" s="115">
        <f t="shared" ref="H9:H40" si="4">F9*G9/100</f>
        <v>0</v>
      </c>
      <c r="I9" s="115">
        <f t="shared" ref="I9:I40" si="5">F9+H9</f>
        <v>0</v>
      </c>
      <c r="J9" s="52" t="s">
        <v>296</v>
      </c>
      <c r="K9" s="30"/>
    </row>
    <row r="10" spans="1:11">
      <c r="A10" s="26">
        <v>8</v>
      </c>
      <c r="B10" s="27" t="s">
        <v>16</v>
      </c>
      <c r="C10" s="27" t="s">
        <v>111</v>
      </c>
      <c r="D10" s="136">
        <v>3</v>
      </c>
      <c r="E10" s="72"/>
      <c r="F10" s="115">
        <f t="shared" si="3"/>
        <v>0</v>
      </c>
      <c r="G10" s="52">
        <v>23</v>
      </c>
      <c r="H10" s="115">
        <f t="shared" si="4"/>
        <v>0</v>
      </c>
      <c r="I10" s="115">
        <f t="shared" si="5"/>
        <v>0</v>
      </c>
      <c r="J10" s="52" t="s">
        <v>298</v>
      </c>
      <c r="K10" s="30"/>
    </row>
    <row r="11" spans="1:11">
      <c r="A11" s="26">
        <v>9</v>
      </c>
      <c r="B11" s="27" t="s">
        <v>17</v>
      </c>
      <c r="C11" s="27" t="s">
        <v>84</v>
      </c>
      <c r="D11" s="136">
        <v>2</v>
      </c>
      <c r="E11" s="72"/>
      <c r="F11" s="115">
        <f t="shared" si="3"/>
        <v>0</v>
      </c>
      <c r="G11" s="52">
        <v>23</v>
      </c>
      <c r="H11" s="115">
        <f t="shared" si="4"/>
        <v>0</v>
      </c>
      <c r="I11" s="115">
        <f t="shared" si="5"/>
        <v>0</v>
      </c>
      <c r="J11" s="52" t="s">
        <v>302</v>
      </c>
      <c r="K11" s="30"/>
    </row>
    <row r="12" spans="1:11">
      <c r="A12" s="26">
        <v>10</v>
      </c>
      <c r="B12" s="27" t="s">
        <v>2</v>
      </c>
      <c r="C12" s="27" t="s">
        <v>64</v>
      </c>
      <c r="D12" s="136">
        <v>10</v>
      </c>
      <c r="E12" s="72"/>
      <c r="F12" s="115">
        <f t="shared" si="3"/>
        <v>0</v>
      </c>
      <c r="G12" s="52">
        <v>23</v>
      </c>
      <c r="H12" s="115">
        <f t="shared" si="4"/>
        <v>0</v>
      </c>
      <c r="I12" s="115">
        <f t="shared" si="5"/>
        <v>0</v>
      </c>
      <c r="J12" s="52" t="s">
        <v>303</v>
      </c>
      <c r="K12" s="30"/>
    </row>
    <row r="13" spans="1:11">
      <c r="A13" s="26">
        <v>11</v>
      </c>
      <c r="B13" s="27" t="s">
        <v>427</v>
      </c>
      <c r="C13" s="27" t="s">
        <v>112</v>
      </c>
      <c r="D13" s="136">
        <v>4</v>
      </c>
      <c r="E13" s="72"/>
      <c r="F13" s="115">
        <f t="shared" si="3"/>
        <v>0</v>
      </c>
      <c r="G13" s="52">
        <v>23</v>
      </c>
      <c r="H13" s="115">
        <f t="shared" si="4"/>
        <v>0</v>
      </c>
      <c r="I13" s="115">
        <f t="shared" si="5"/>
        <v>0</v>
      </c>
      <c r="J13" s="52" t="s">
        <v>304</v>
      </c>
      <c r="K13" s="30"/>
    </row>
    <row r="14" spans="1:11">
      <c r="A14" s="26">
        <v>12</v>
      </c>
      <c r="B14" s="27" t="s">
        <v>19</v>
      </c>
      <c r="C14" s="27" t="s">
        <v>113</v>
      </c>
      <c r="D14" s="136">
        <v>14</v>
      </c>
      <c r="E14" s="72"/>
      <c r="F14" s="115">
        <f t="shared" si="3"/>
        <v>0</v>
      </c>
      <c r="G14" s="52">
        <v>23</v>
      </c>
      <c r="H14" s="115">
        <f t="shared" si="4"/>
        <v>0</v>
      </c>
      <c r="I14" s="115">
        <f t="shared" si="5"/>
        <v>0</v>
      </c>
      <c r="J14" s="52" t="s">
        <v>305</v>
      </c>
      <c r="K14" s="30"/>
    </row>
    <row r="15" spans="1:11">
      <c r="A15" s="26">
        <v>13</v>
      </c>
      <c r="B15" s="27" t="s">
        <v>20</v>
      </c>
      <c r="C15" s="27" t="s">
        <v>114</v>
      </c>
      <c r="D15" s="136">
        <v>10</v>
      </c>
      <c r="E15" s="72"/>
      <c r="F15" s="115">
        <f t="shared" si="3"/>
        <v>0</v>
      </c>
      <c r="G15" s="52">
        <v>23</v>
      </c>
      <c r="H15" s="115">
        <f t="shared" si="4"/>
        <v>0</v>
      </c>
      <c r="I15" s="115">
        <f t="shared" si="5"/>
        <v>0</v>
      </c>
      <c r="J15" s="52" t="s">
        <v>187</v>
      </c>
      <c r="K15" s="30"/>
    </row>
    <row r="16" spans="1:11" ht="28.8">
      <c r="A16" s="26">
        <v>14</v>
      </c>
      <c r="B16" s="27" t="s">
        <v>19</v>
      </c>
      <c r="C16" s="27" t="s">
        <v>65</v>
      </c>
      <c r="D16" s="136">
        <v>10</v>
      </c>
      <c r="E16" s="72"/>
      <c r="F16" s="115">
        <f t="shared" si="3"/>
        <v>0</v>
      </c>
      <c r="G16" s="52">
        <v>23</v>
      </c>
      <c r="H16" s="115">
        <f t="shared" si="4"/>
        <v>0</v>
      </c>
      <c r="I16" s="115">
        <f t="shared" si="5"/>
        <v>0</v>
      </c>
      <c r="J16" s="52" t="s">
        <v>187</v>
      </c>
      <c r="K16" s="30"/>
    </row>
    <row r="17" spans="1:11">
      <c r="A17" s="26">
        <v>15</v>
      </c>
      <c r="B17" s="27" t="s">
        <v>308</v>
      </c>
      <c r="C17" s="27" t="s">
        <v>115</v>
      </c>
      <c r="D17" s="136">
        <v>10</v>
      </c>
      <c r="E17" s="72"/>
      <c r="F17" s="115">
        <f t="shared" si="3"/>
        <v>0</v>
      </c>
      <c r="G17" s="52">
        <v>23</v>
      </c>
      <c r="H17" s="115">
        <f t="shared" si="4"/>
        <v>0</v>
      </c>
      <c r="I17" s="115">
        <f t="shared" si="5"/>
        <v>0</v>
      </c>
      <c r="J17" s="52" t="s">
        <v>306</v>
      </c>
      <c r="K17" s="30"/>
    </row>
    <row r="18" spans="1:11">
      <c r="A18" s="26">
        <v>16</v>
      </c>
      <c r="B18" s="27" t="s">
        <v>21</v>
      </c>
      <c r="C18" s="27" t="s">
        <v>83</v>
      </c>
      <c r="D18" s="136">
        <v>1</v>
      </c>
      <c r="E18" s="72"/>
      <c r="F18" s="115">
        <f t="shared" si="3"/>
        <v>0</v>
      </c>
      <c r="G18" s="52">
        <v>23</v>
      </c>
      <c r="H18" s="115">
        <f t="shared" si="4"/>
        <v>0</v>
      </c>
      <c r="I18" s="115">
        <f t="shared" si="5"/>
        <v>0</v>
      </c>
      <c r="J18" s="52" t="s">
        <v>175</v>
      </c>
      <c r="K18" s="30"/>
    </row>
    <row r="19" spans="1:11">
      <c r="A19" s="26">
        <v>17</v>
      </c>
      <c r="B19" s="27" t="s">
        <v>18</v>
      </c>
      <c r="C19" s="27" t="s">
        <v>112</v>
      </c>
      <c r="D19" s="136">
        <v>5</v>
      </c>
      <c r="E19" s="72"/>
      <c r="F19" s="115">
        <f t="shared" si="3"/>
        <v>0</v>
      </c>
      <c r="G19" s="52">
        <v>23</v>
      </c>
      <c r="H19" s="115">
        <f t="shared" si="4"/>
        <v>0</v>
      </c>
      <c r="I19" s="115">
        <f t="shared" si="5"/>
        <v>0</v>
      </c>
      <c r="J19" s="52" t="s">
        <v>309</v>
      </c>
      <c r="K19" s="30"/>
    </row>
    <row r="20" spans="1:11">
      <c r="A20" s="26">
        <v>18</v>
      </c>
      <c r="B20" s="27" t="s">
        <v>18</v>
      </c>
      <c r="C20" s="27" t="s">
        <v>83</v>
      </c>
      <c r="D20" s="136">
        <v>4</v>
      </c>
      <c r="E20" s="72"/>
      <c r="F20" s="115">
        <f t="shared" si="3"/>
        <v>0</v>
      </c>
      <c r="G20" s="52">
        <v>23</v>
      </c>
      <c r="H20" s="115">
        <f t="shared" si="4"/>
        <v>0</v>
      </c>
      <c r="I20" s="115">
        <f t="shared" si="5"/>
        <v>0</v>
      </c>
      <c r="J20" s="52" t="s">
        <v>188</v>
      </c>
      <c r="K20" s="30"/>
    </row>
    <row r="21" spans="1:11">
      <c r="A21" s="26">
        <v>19</v>
      </c>
      <c r="B21" s="27" t="s">
        <v>22</v>
      </c>
      <c r="C21" s="27" t="s">
        <v>143</v>
      </c>
      <c r="D21" s="136">
        <v>2</v>
      </c>
      <c r="E21" s="72"/>
      <c r="F21" s="115">
        <f t="shared" si="3"/>
        <v>0</v>
      </c>
      <c r="G21" s="52">
        <v>23</v>
      </c>
      <c r="H21" s="115">
        <f t="shared" si="4"/>
        <v>0</v>
      </c>
      <c r="I21" s="115">
        <f t="shared" si="5"/>
        <v>0</v>
      </c>
      <c r="J21" s="52" t="s">
        <v>172</v>
      </c>
      <c r="K21" s="30"/>
    </row>
    <row r="22" spans="1:11">
      <c r="A22" s="26">
        <v>20</v>
      </c>
      <c r="B22" s="27" t="s">
        <v>22</v>
      </c>
      <c r="C22" s="27" t="s">
        <v>116</v>
      </c>
      <c r="D22" s="136">
        <v>3</v>
      </c>
      <c r="E22" s="72"/>
      <c r="F22" s="115">
        <f t="shared" si="3"/>
        <v>0</v>
      </c>
      <c r="G22" s="52">
        <v>23</v>
      </c>
      <c r="H22" s="115">
        <f t="shared" si="4"/>
        <v>0</v>
      </c>
      <c r="I22" s="115">
        <f t="shared" si="5"/>
        <v>0</v>
      </c>
      <c r="J22" s="52" t="s">
        <v>310</v>
      </c>
      <c r="K22" s="30"/>
    </row>
    <row r="23" spans="1:11">
      <c r="A23" s="26">
        <v>21</v>
      </c>
      <c r="B23" s="27" t="s">
        <v>22</v>
      </c>
      <c r="C23" s="27" t="s">
        <v>67</v>
      </c>
      <c r="D23" s="136">
        <v>3</v>
      </c>
      <c r="E23" s="72"/>
      <c r="F23" s="115">
        <f t="shared" si="3"/>
        <v>0</v>
      </c>
      <c r="G23" s="52">
        <v>23</v>
      </c>
      <c r="H23" s="115">
        <f t="shared" si="4"/>
        <v>0</v>
      </c>
      <c r="I23" s="115">
        <f t="shared" si="5"/>
        <v>0</v>
      </c>
      <c r="J23" s="52" t="s">
        <v>296</v>
      </c>
      <c r="K23" s="30"/>
    </row>
    <row r="24" spans="1:11">
      <c r="A24" s="26">
        <v>22</v>
      </c>
      <c r="B24" s="27" t="s">
        <v>22</v>
      </c>
      <c r="C24" s="27" t="s">
        <v>130</v>
      </c>
      <c r="D24" s="136">
        <v>2</v>
      </c>
      <c r="E24" s="72"/>
      <c r="F24" s="115">
        <f t="shared" si="3"/>
        <v>0</v>
      </c>
      <c r="G24" s="52">
        <v>23</v>
      </c>
      <c r="H24" s="115">
        <f t="shared" si="4"/>
        <v>0</v>
      </c>
      <c r="I24" s="115">
        <f t="shared" si="5"/>
        <v>0</v>
      </c>
      <c r="J24" s="52" t="s">
        <v>172</v>
      </c>
      <c r="K24" s="30"/>
    </row>
    <row r="25" spans="1:11">
      <c r="A25" s="26">
        <v>23</v>
      </c>
      <c r="B25" s="27" t="s">
        <v>22</v>
      </c>
      <c r="C25" s="27" t="s">
        <v>155</v>
      </c>
      <c r="D25" s="136">
        <v>2</v>
      </c>
      <c r="E25" s="72"/>
      <c r="F25" s="115">
        <f t="shared" si="3"/>
        <v>0</v>
      </c>
      <c r="G25" s="52">
        <v>23</v>
      </c>
      <c r="H25" s="115">
        <f t="shared" si="4"/>
        <v>0</v>
      </c>
      <c r="I25" s="115">
        <f t="shared" si="5"/>
        <v>0</v>
      </c>
      <c r="J25" s="52" t="s">
        <v>172</v>
      </c>
      <c r="K25" s="30"/>
    </row>
    <row r="26" spans="1:11">
      <c r="A26" s="26">
        <v>24</v>
      </c>
      <c r="B26" s="27" t="s">
        <v>22</v>
      </c>
      <c r="C26" s="27" t="s">
        <v>117</v>
      </c>
      <c r="D26" s="136">
        <v>1</v>
      </c>
      <c r="E26" s="72"/>
      <c r="F26" s="115">
        <f t="shared" si="3"/>
        <v>0</v>
      </c>
      <c r="G26" s="52">
        <v>23</v>
      </c>
      <c r="H26" s="115">
        <f t="shared" si="4"/>
        <v>0</v>
      </c>
      <c r="I26" s="115">
        <f t="shared" si="5"/>
        <v>0</v>
      </c>
      <c r="J26" s="52" t="s">
        <v>188</v>
      </c>
      <c r="K26" s="30"/>
    </row>
    <row r="27" spans="1:11">
      <c r="A27" s="26">
        <v>25</v>
      </c>
      <c r="B27" s="27" t="s">
        <v>22</v>
      </c>
      <c r="C27" s="27" t="s">
        <v>68</v>
      </c>
      <c r="D27" s="136">
        <v>3</v>
      </c>
      <c r="E27" s="72"/>
      <c r="F27" s="115">
        <f t="shared" si="3"/>
        <v>0</v>
      </c>
      <c r="G27" s="52">
        <v>23</v>
      </c>
      <c r="H27" s="115">
        <f t="shared" si="4"/>
        <v>0</v>
      </c>
      <c r="I27" s="115">
        <f t="shared" si="5"/>
        <v>0</v>
      </c>
      <c r="J27" s="52" t="s">
        <v>174</v>
      </c>
      <c r="K27" s="30"/>
    </row>
    <row r="28" spans="1:11">
      <c r="A28" s="26">
        <v>26</v>
      </c>
      <c r="B28" s="27" t="s">
        <v>23</v>
      </c>
      <c r="C28" s="27" t="s">
        <v>86</v>
      </c>
      <c r="D28" s="136">
        <v>1</v>
      </c>
      <c r="E28" s="72"/>
      <c r="F28" s="115">
        <f t="shared" si="3"/>
        <v>0</v>
      </c>
      <c r="G28" s="52">
        <v>23</v>
      </c>
      <c r="H28" s="115">
        <f t="shared" si="4"/>
        <v>0</v>
      </c>
      <c r="I28" s="115">
        <f t="shared" si="5"/>
        <v>0</v>
      </c>
      <c r="J28" s="52" t="s">
        <v>311</v>
      </c>
      <c r="K28" s="30"/>
    </row>
    <row r="29" spans="1:11">
      <c r="A29" s="26">
        <v>27</v>
      </c>
      <c r="B29" s="27" t="s">
        <v>23</v>
      </c>
      <c r="C29" s="27" t="s">
        <v>84</v>
      </c>
      <c r="D29" s="136">
        <v>2</v>
      </c>
      <c r="E29" s="72"/>
      <c r="F29" s="115">
        <f t="shared" si="3"/>
        <v>0</v>
      </c>
      <c r="G29" s="52">
        <v>23</v>
      </c>
      <c r="H29" s="115">
        <f t="shared" si="4"/>
        <v>0</v>
      </c>
      <c r="I29" s="115">
        <f t="shared" si="5"/>
        <v>0</v>
      </c>
      <c r="J29" s="52" t="s">
        <v>304</v>
      </c>
      <c r="K29" s="30"/>
    </row>
    <row r="30" spans="1:11">
      <c r="A30" s="26">
        <v>28</v>
      </c>
      <c r="B30" s="27" t="s">
        <v>23</v>
      </c>
      <c r="C30" s="27" t="s">
        <v>142</v>
      </c>
      <c r="D30" s="136">
        <v>2</v>
      </c>
      <c r="E30" s="72"/>
      <c r="F30" s="115">
        <f t="shared" si="3"/>
        <v>0</v>
      </c>
      <c r="G30" s="52">
        <v>23</v>
      </c>
      <c r="H30" s="115">
        <f t="shared" si="4"/>
        <v>0</v>
      </c>
      <c r="I30" s="115">
        <f t="shared" si="5"/>
        <v>0</v>
      </c>
      <c r="J30" s="52" t="s">
        <v>307</v>
      </c>
      <c r="K30" s="30"/>
    </row>
    <row r="31" spans="1:11">
      <c r="A31" s="26">
        <v>29</v>
      </c>
      <c r="B31" s="27" t="s">
        <v>23</v>
      </c>
      <c r="C31" s="27" t="s">
        <v>156</v>
      </c>
      <c r="D31" s="136">
        <v>2</v>
      </c>
      <c r="E31" s="72"/>
      <c r="F31" s="115">
        <f t="shared" si="3"/>
        <v>0</v>
      </c>
      <c r="G31" s="52">
        <v>23</v>
      </c>
      <c r="H31" s="115">
        <f t="shared" si="4"/>
        <v>0</v>
      </c>
      <c r="I31" s="115">
        <f t="shared" si="5"/>
        <v>0</v>
      </c>
      <c r="J31" s="52" t="s">
        <v>307</v>
      </c>
      <c r="K31" s="30"/>
    </row>
    <row r="32" spans="1:11">
      <c r="A32" s="26">
        <v>30</v>
      </c>
      <c r="B32" s="27" t="s">
        <v>23</v>
      </c>
      <c r="C32" s="27" t="s">
        <v>131</v>
      </c>
      <c r="D32" s="136">
        <v>2</v>
      </c>
      <c r="E32" s="72"/>
      <c r="F32" s="115">
        <f t="shared" si="3"/>
        <v>0</v>
      </c>
      <c r="G32" s="52">
        <v>23</v>
      </c>
      <c r="H32" s="115">
        <f t="shared" si="4"/>
        <v>0</v>
      </c>
      <c r="I32" s="115">
        <f t="shared" si="5"/>
        <v>0</v>
      </c>
      <c r="J32" s="52" t="s">
        <v>307</v>
      </c>
      <c r="K32" s="30"/>
    </row>
    <row r="33" spans="1:11" ht="28.8">
      <c r="A33" s="26">
        <v>31</v>
      </c>
      <c r="B33" s="27" t="s">
        <v>23</v>
      </c>
      <c r="C33" s="27" t="s">
        <v>69</v>
      </c>
      <c r="D33" s="136">
        <v>2</v>
      </c>
      <c r="E33" s="53"/>
      <c r="F33" s="115">
        <f t="shared" si="3"/>
        <v>0</v>
      </c>
      <c r="G33" s="52">
        <v>23</v>
      </c>
      <c r="H33" s="115">
        <f t="shared" si="4"/>
        <v>0</v>
      </c>
      <c r="I33" s="115">
        <f t="shared" si="5"/>
        <v>0</v>
      </c>
      <c r="J33" s="52" t="s">
        <v>306</v>
      </c>
      <c r="K33" s="30"/>
    </row>
    <row r="34" spans="1:11">
      <c r="A34" s="26">
        <v>32</v>
      </c>
      <c r="B34" s="27" t="s">
        <v>24</v>
      </c>
      <c r="C34" s="27" t="s">
        <v>111</v>
      </c>
      <c r="D34" s="136">
        <v>8</v>
      </c>
      <c r="E34" s="72"/>
      <c r="F34" s="115">
        <f t="shared" si="3"/>
        <v>0</v>
      </c>
      <c r="G34" s="52">
        <v>23</v>
      </c>
      <c r="H34" s="115">
        <f t="shared" si="4"/>
        <v>0</v>
      </c>
      <c r="I34" s="115">
        <f t="shared" si="5"/>
        <v>0</v>
      </c>
      <c r="J34" s="52" t="s">
        <v>329</v>
      </c>
      <c r="K34" s="30"/>
    </row>
    <row r="35" spans="1:11">
      <c r="A35" s="26">
        <v>33</v>
      </c>
      <c r="B35" s="27" t="s">
        <v>24</v>
      </c>
      <c r="C35" s="27" t="s">
        <v>70</v>
      </c>
      <c r="D35" s="136">
        <v>9</v>
      </c>
      <c r="E35" s="72"/>
      <c r="F35" s="115">
        <f t="shared" si="3"/>
        <v>0</v>
      </c>
      <c r="G35" s="52">
        <v>23</v>
      </c>
      <c r="H35" s="115">
        <f t="shared" si="4"/>
        <v>0</v>
      </c>
      <c r="I35" s="115">
        <f t="shared" si="5"/>
        <v>0</v>
      </c>
      <c r="J35" s="52" t="s">
        <v>311</v>
      </c>
      <c r="K35" s="30"/>
    </row>
    <row r="36" spans="1:11">
      <c r="A36" s="26">
        <v>34</v>
      </c>
      <c r="B36" s="27" t="s">
        <v>24</v>
      </c>
      <c r="C36" s="27" t="s">
        <v>154</v>
      </c>
      <c r="D36" s="136">
        <v>6</v>
      </c>
      <c r="E36" s="72"/>
      <c r="F36" s="115">
        <f t="shared" si="3"/>
        <v>0</v>
      </c>
      <c r="G36" s="52">
        <v>23</v>
      </c>
      <c r="H36" s="115">
        <f t="shared" si="4"/>
        <v>0</v>
      </c>
      <c r="I36" s="115">
        <f t="shared" si="5"/>
        <v>0</v>
      </c>
      <c r="J36" s="52" t="s">
        <v>330</v>
      </c>
      <c r="K36" s="30"/>
    </row>
    <row r="37" spans="1:11">
      <c r="A37" s="26">
        <v>35</v>
      </c>
      <c r="B37" s="27" t="s">
        <v>24</v>
      </c>
      <c r="C37" s="27" t="s">
        <v>145</v>
      </c>
      <c r="D37" s="136">
        <v>5</v>
      </c>
      <c r="E37" s="72"/>
      <c r="F37" s="115">
        <f t="shared" si="3"/>
        <v>0</v>
      </c>
      <c r="G37" s="52">
        <v>23</v>
      </c>
      <c r="H37" s="115">
        <f t="shared" si="4"/>
        <v>0</v>
      </c>
      <c r="I37" s="115">
        <f t="shared" si="5"/>
        <v>0</v>
      </c>
      <c r="J37" s="52" t="s">
        <v>330</v>
      </c>
      <c r="K37" s="30"/>
    </row>
    <row r="38" spans="1:11">
      <c r="A38" s="26">
        <v>36</v>
      </c>
      <c r="B38" s="27" t="s">
        <v>24</v>
      </c>
      <c r="C38" s="27" t="s">
        <v>132</v>
      </c>
      <c r="D38" s="136">
        <v>5</v>
      </c>
      <c r="E38" s="72"/>
      <c r="F38" s="115">
        <f t="shared" si="3"/>
        <v>0</v>
      </c>
      <c r="G38" s="52">
        <v>23</v>
      </c>
      <c r="H38" s="115">
        <f t="shared" si="4"/>
        <v>0</v>
      </c>
      <c r="I38" s="115">
        <f t="shared" si="5"/>
        <v>0</v>
      </c>
      <c r="J38" s="52" t="s">
        <v>330</v>
      </c>
      <c r="K38" s="30"/>
    </row>
    <row r="39" spans="1:11">
      <c r="A39" s="26">
        <v>37</v>
      </c>
      <c r="B39" s="27" t="s">
        <v>24</v>
      </c>
      <c r="C39" s="27" t="s">
        <v>71</v>
      </c>
      <c r="D39" s="136">
        <v>7</v>
      </c>
      <c r="E39" s="72"/>
      <c r="F39" s="115">
        <f t="shared" si="3"/>
        <v>0</v>
      </c>
      <c r="G39" s="52">
        <v>23</v>
      </c>
      <c r="H39" s="115">
        <f t="shared" si="4"/>
        <v>0</v>
      </c>
      <c r="I39" s="115">
        <f t="shared" si="5"/>
        <v>0</v>
      </c>
      <c r="J39" s="52" t="s">
        <v>306</v>
      </c>
      <c r="K39" s="30"/>
    </row>
    <row r="40" spans="1:11">
      <c r="A40" s="26">
        <v>38</v>
      </c>
      <c r="B40" s="27" t="s">
        <v>3</v>
      </c>
      <c r="C40" s="27" t="s">
        <v>72</v>
      </c>
      <c r="D40" s="136">
        <v>40</v>
      </c>
      <c r="E40" s="53"/>
      <c r="F40" s="115">
        <f t="shared" si="3"/>
        <v>0</v>
      </c>
      <c r="G40" s="52">
        <v>23</v>
      </c>
      <c r="H40" s="115">
        <f t="shared" si="4"/>
        <v>0</v>
      </c>
      <c r="I40" s="115">
        <f t="shared" si="5"/>
        <v>0</v>
      </c>
      <c r="J40" s="52"/>
      <c r="K40" s="30"/>
    </row>
    <row r="41" spans="1:11" ht="14.4" customHeight="1">
      <c r="A41" s="26">
        <v>39</v>
      </c>
      <c r="B41" s="27" t="s">
        <v>25</v>
      </c>
      <c r="C41" s="27" t="s">
        <v>83</v>
      </c>
      <c r="D41" s="136">
        <v>9</v>
      </c>
      <c r="E41" s="72"/>
      <c r="F41" s="115">
        <f t="shared" ref="F41:F72" si="6">D41*E41</f>
        <v>0</v>
      </c>
      <c r="G41" s="52">
        <v>23</v>
      </c>
      <c r="H41" s="115">
        <f t="shared" ref="H41:H72" si="7">F41*G41/100</f>
        <v>0</v>
      </c>
      <c r="I41" s="115">
        <f t="shared" ref="I41:I72" si="8">F41+H41</f>
        <v>0</v>
      </c>
      <c r="J41" s="52" t="s">
        <v>309</v>
      </c>
      <c r="K41" s="30"/>
    </row>
    <row r="42" spans="1:11">
      <c r="A42" s="26">
        <v>40</v>
      </c>
      <c r="B42" s="27" t="s">
        <v>26</v>
      </c>
      <c r="C42" s="27" t="s">
        <v>133</v>
      </c>
      <c r="D42" s="136">
        <v>9</v>
      </c>
      <c r="E42" s="72"/>
      <c r="F42" s="115">
        <f t="shared" si="6"/>
        <v>0</v>
      </c>
      <c r="G42" s="52">
        <v>23</v>
      </c>
      <c r="H42" s="115">
        <f t="shared" si="7"/>
        <v>0</v>
      </c>
      <c r="I42" s="115">
        <f t="shared" si="8"/>
        <v>0</v>
      </c>
      <c r="J42" s="52" t="s">
        <v>179</v>
      </c>
      <c r="K42" s="30"/>
    </row>
    <row r="43" spans="1:11">
      <c r="A43" s="26">
        <v>41</v>
      </c>
      <c r="B43" s="27" t="s">
        <v>26</v>
      </c>
      <c r="C43" s="27" t="s">
        <v>66</v>
      </c>
      <c r="D43" s="136">
        <v>7</v>
      </c>
      <c r="E43" s="72"/>
      <c r="F43" s="115">
        <f t="shared" si="6"/>
        <v>0</v>
      </c>
      <c r="G43" s="52">
        <v>23</v>
      </c>
      <c r="H43" s="115">
        <f t="shared" si="7"/>
        <v>0</v>
      </c>
      <c r="I43" s="115">
        <f t="shared" si="8"/>
        <v>0</v>
      </c>
      <c r="J43" s="52" t="s">
        <v>312</v>
      </c>
      <c r="K43" s="30"/>
    </row>
    <row r="44" spans="1:11">
      <c r="A44" s="26">
        <v>42</v>
      </c>
      <c r="B44" s="27" t="s">
        <v>26</v>
      </c>
      <c r="C44" s="27" t="s">
        <v>83</v>
      </c>
      <c r="D44" s="136">
        <v>3</v>
      </c>
      <c r="E44" s="72"/>
      <c r="F44" s="115">
        <f t="shared" si="6"/>
        <v>0</v>
      </c>
      <c r="G44" s="52">
        <v>23</v>
      </c>
      <c r="H44" s="115">
        <f t="shared" si="7"/>
        <v>0</v>
      </c>
      <c r="I44" s="115">
        <f t="shared" si="8"/>
        <v>0</v>
      </c>
      <c r="J44" s="52" t="s">
        <v>312</v>
      </c>
      <c r="K44" s="30"/>
    </row>
    <row r="45" spans="1:11">
      <c r="A45" s="26">
        <v>43</v>
      </c>
      <c r="B45" s="27" t="s">
        <v>26</v>
      </c>
      <c r="C45" s="27" t="s">
        <v>146</v>
      </c>
      <c r="D45" s="136">
        <v>9</v>
      </c>
      <c r="E45" s="72"/>
      <c r="F45" s="115">
        <f t="shared" si="6"/>
        <v>0</v>
      </c>
      <c r="G45" s="52">
        <v>23</v>
      </c>
      <c r="H45" s="115">
        <f t="shared" si="7"/>
        <v>0</v>
      </c>
      <c r="I45" s="115">
        <f t="shared" si="8"/>
        <v>0</v>
      </c>
      <c r="J45" s="52" t="s">
        <v>179</v>
      </c>
      <c r="K45" s="30"/>
    </row>
    <row r="46" spans="1:11">
      <c r="A46" s="26">
        <v>44</v>
      </c>
      <c r="B46" s="27" t="s">
        <v>26</v>
      </c>
      <c r="C46" s="27" t="s">
        <v>156</v>
      </c>
      <c r="D46" s="136">
        <v>9</v>
      </c>
      <c r="E46" s="72"/>
      <c r="F46" s="115">
        <f t="shared" si="6"/>
        <v>0</v>
      </c>
      <c r="G46" s="52">
        <v>23</v>
      </c>
      <c r="H46" s="115">
        <f t="shared" si="7"/>
        <v>0</v>
      </c>
      <c r="I46" s="115">
        <f t="shared" si="8"/>
        <v>0</v>
      </c>
      <c r="J46" s="52" t="s">
        <v>179</v>
      </c>
      <c r="K46" s="30"/>
    </row>
    <row r="47" spans="1:11">
      <c r="A47" s="26">
        <v>45</v>
      </c>
      <c r="B47" s="27" t="s">
        <v>27</v>
      </c>
      <c r="C47" s="27" t="s">
        <v>73</v>
      </c>
      <c r="D47" s="136">
        <v>2</v>
      </c>
      <c r="E47" s="81"/>
      <c r="F47" s="115">
        <f t="shared" si="6"/>
        <v>0</v>
      </c>
      <c r="G47" s="52">
        <v>23</v>
      </c>
      <c r="H47" s="115">
        <f t="shared" si="7"/>
        <v>0</v>
      </c>
      <c r="I47" s="115">
        <f t="shared" si="8"/>
        <v>0</v>
      </c>
      <c r="J47" s="54" t="s">
        <v>174</v>
      </c>
      <c r="K47" s="30"/>
    </row>
    <row r="48" spans="1:11">
      <c r="A48" s="26">
        <v>46</v>
      </c>
      <c r="B48" s="27" t="s">
        <v>28</v>
      </c>
      <c r="C48" s="27" t="s">
        <v>118</v>
      </c>
      <c r="D48" s="136">
        <v>1</v>
      </c>
      <c r="E48" s="72"/>
      <c r="F48" s="115">
        <f t="shared" si="6"/>
        <v>0</v>
      </c>
      <c r="G48" s="52">
        <v>23</v>
      </c>
      <c r="H48" s="115">
        <f t="shared" si="7"/>
        <v>0</v>
      </c>
      <c r="I48" s="115">
        <f t="shared" si="8"/>
        <v>0</v>
      </c>
      <c r="J48" s="52" t="s">
        <v>309</v>
      </c>
      <c r="K48" s="30"/>
    </row>
    <row r="49" spans="1:11">
      <c r="A49" s="26">
        <v>47</v>
      </c>
      <c r="B49" s="27" t="s">
        <v>28</v>
      </c>
      <c r="C49" s="27" t="s">
        <v>83</v>
      </c>
      <c r="D49" s="136">
        <v>1</v>
      </c>
      <c r="E49" s="72"/>
      <c r="F49" s="115">
        <f t="shared" si="6"/>
        <v>0</v>
      </c>
      <c r="G49" s="52">
        <v>23</v>
      </c>
      <c r="H49" s="115">
        <f t="shared" si="7"/>
        <v>0</v>
      </c>
      <c r="I49" s="115">
        <f t="shared" si="8"/>
        <v>0</v>
      </c>
      <c r="J49" s="52" t="s">
        <v>188</v>
      </c>
      <c r="K49" s="30"/>
    </row>
    <row r="50" spans="1:11">
      <c r="A50" s="26">
        <v>48</v>
      </c>
      <c r="B50" s="27" t="s">
        <v>29</v>
      </c>
      <c r="C50" s="27" t="s">
        <v>65</v>
      </c>
      <c r="D50" s="136">
        <v>4</v>
      </c>
      <c r="E50" s="72"/>
      <c r="F50" s="115">
        <f t="shared" si="6"/>
        <v>0</v>
      </c>
      <c r="G50" s="52">
        <v>23</v>
      </c>
      <c r="H50" s="115">
        <f t="shared" si="7"/>
        <v>0</v>
      </c>
      <c r="I50" s="115">
        <f t="shared" si="8"/>
        <v>0</v>
      </c>
      <c r="J50" s="54" t="s">
        <v>178</v>
      </c>
      <c r="K50" s="30"/>
    </row>
    <row r="51" spans="1:11">
      <c r="A51" s="26">
        <v>49</v>
      </c>
      <c r="B51" s="27" t="s">
        <v>30</v>
      </c>
      <c r="C51" s="27" t="s">
        <v>164</v>
      </c>
      <c r="D51" s="136">
        <v>2</v>
      </c>
      <c r="E51" s="72"/>
      <c r="F51" s="115">
        <f t="shared" si="6"/>
        <v>0</v>
      </c>
      <c r="G51" s="52">
        <v>23</v>
      </c>
      <c r="H51" s="115">
        <f t="shared" si="7"/>
        <v>0</v>
      </c>
      <c r="I51" s="115">
        <f t="shared" si="8"/>
        <v>0</v>
      </c>
      <c r="J51" s="54" t="s">
        <v>182</v>
      </c>
      <c r="K51" s="30"/>
    </row>
    <row r="52" spans="1:11">
      <c r="A52" s="26">
        <v>50</v>
      </c>
      <c r="B52" s="27" t="s">
        <v>30</v>
      </c>
      <c r="C52" s="27" t="s">
        <v>119</v>
      </c>
      <c r="D52" s="136">
        <v>3</v>
      </c>
      <c r="E52" s="72"/>
      <c r="F52" s="115">
        <f t="shared" si="6"/>
        <v>0</v>
      </c>
      <c r="G52" s="52">
        <v>23</v>
      </c>
      <c r="H52" s="115">
        <f t="shared" si="7"/>
        <v>0</v>
      </c>
      <c r="I52" s="115">
        <f t="shared" si="8"/>
        <v>0</v>
      </c>
      <c r="J52" s="54" t="s">
        <v>193</v>
      </c>
      <c r="K52" s="30"/>
    </row>
    <row r="53" spans="1:11">
      <c r="A53" s="26">
        <v>51</v>
      </c>
      <c r="B53" s="27" t="s">
        <v>30</v>
      </c>
      <c r="C53" s="27" t="s">
        <v>146</v>
      </c>
      <c r="D53" s="136">
        <v>2</v>
      </c>
      <c r="E53" s="72"/>
      <c r="F53" s="115">
        <f t="shared" si="6"/>
        <v>0</v>
      </c>
      <c r="G53" s="52">
        <v>23</v>
      </c>
      <c r="H53" s="115">
        <f t="shared" si="7"/>
        <v>0</v>
      </c>
      <c r="I53" s="115">
        <f t="shared" si="8"/>
        <v>0</v>
      </c>
      <c r="J53" s="54" t="s">
        <v>182</v>
      </c>
      <c r="K53" s="30"/>
    </row>
    <row r="54" spans="1:11">
      <c r="A54" s="26">
        <v>52</v>
      </c>
      <c r="B54" s="27" t="s">
        <v>29</v>
      </c>
      <c r="C54" s="27" t="s">
        <v>157</v>
      </c>
      <c r="D54" s="136">
        <v>1</v>
      </c>
      <c r="E54" s="72"/>
      <c r="F54" s="115">
        <f t="shared" si="6"/>
        <v>0</v>
      </c>
      <c r="G54" s="52">
        <v>23</v>
      </c>
      <c r="H54" s="115">
        <f t="shared" si="7"/>
        <v>0</v>
      </c>
      <c r="I54" s="115">
        <f t="shared" si="8"/>
        <v>0</v>
      </c>
      <c r="J54" s="54" t="s">
        <v>182</v>
      </c>
      <c r="K54" s="30"/>
    </row>
    <row r="55" spans="1:11">
      <c r="A55" s="26">
        <v>53</v>
      </c>
      <c r="B55" s="27" t="s">
        <v>31</v>
      </c>
      <c r="C55" s="27" t="s">
        <v>156</v>
      </c>
      <c r="D55" s="136">
        <v>2</v>
      </c>
      <c r="E55" s="72"/>
      <c r="F55" s="115">
        <f t="shared" si="6"/>
        <v>0</v>
      </c>
      <c r="G55" s="52">
        <v>23</v>
      </c>
      <c r="H55" s="115">
        <f t="shared" si="7"/>
        <v>0</v>
      </c>
      <c r="I55" s="115">
        <f t="shared" si="8"/>
        <v>0</v>
      </c>
      <c r="J55" s="54" t="s">
        <v>329</v>
      </c>
      <c r="K55" s="30"/>
    </row>
    <row r="56" spans="1:11">
      <c r="A56" s="26">
        <v>54</v>
      </c>
      <c r="B56" s="27" t="s">
        <v>32</v>
      </c>
      <c r="C56" s="27" t="s">
        <v>120</v>
      </c>
      <c r="D56" s="136">
        <v>9</v>
      </c>
      <c r="E56" s="72"/>
      <c r="F56" s="115">
        <f t="shared" si="6"/>
        <v>0</v>
      </c>
      <c r="G56" s="52">
        <v>23</v>
      </c>
      <c r="H56" s="115">
        <f t="shared" si="7"/>
        <v>0</v>
      </c>
      <c r="I56" s="115">
        <f t="shared" si="8"/>
        <v>0</v>
      </c>
      <c r="J56" s="54" t="s">
        <v>180</v>
      </c>
      <c r="K56" s="30"/>
    </row>
    <row r="57" spans="1:11">
      <c r="A57" s="26">
        <v>55</v>
      </c>
      <c r="B57" s="27" t="s">
        <v>32</v>
      </c>
      <c r="C57" s="27" t="s">
        <v>147</v>
      </c>
      <c r="D57" s="136">
        <v>2</v>
      </c>
      <c r="E57" s="72"/>
      <c r="F57" s="115">
        <f t="shared" si="6"/>
        <v>0</v>
      </c>
      <c r="G57" s="52">
        <v>23</v>
      </c>
      <c r="H57" s="115">
        <f t="shared" si="7"/>
        <v>0</v>
      </c>
      <c r="I57" s="115">
        <f t="shared" si="8"/>
        <v>0</v>
      </c>
      <c r="J57" s="54" t="s">
        <v>313</v>
      </c>
      <c r="K57" s="30"/>
    </row>
    <row r="58" spans="1:11">
      <c r="A58" s="26">
        <v>56</v>
      </c>
      <c r="B58" s="27" t="s">
        <v>31</v>
      </c>
      <c r="C58" s="27" t="s">
        <v>121</v>
      </c>
      <c r="D58" s="136">
        <v>2</v>
      </c>
      <c r="E58" s="72"/>
      <c r="F58" s="115">
        <f t="shared" si="6"/>
        <v>0</v>
      </c>
      <c r="G58" s="52">
        <v>23</v>
      </c>
      <c r="H58" s="115">
        <f t="shared" si="7"/>
        <v>0</v>
      </c>
      <c r="I58" s="115">
        <f t="shared" si="8"/>
        <v>0</v>
      </c>
      <c r="J58" s="52" t="s">
        <v>187</v>
      </c>
      <c r="K58" s="30"/>
    </row>
    <row r="59" spans="1:11">
      <c r="A59" s="26">
        <v>57</v>
      </c>
      <c r="B59" s="27" t="s">
        <v>31</v>
      </c>
      <c r="C59" s="27" t="s">
        <v>134</v>
      </c>
      <c r="D59" s="136">
        <v>5</v>
      </c>
      <c r="E59" s="72"/>
      <c r="F59" s="115">
        <f t="shared" si="6"/>
        <v>0</v>
      </c>
      <c r="G59" s="52">
        <v>23</v>
      </c>
      <c r="H59" s="115">
        <f t="shared" si="7"/>
        <v>0</v>
      </c>
      <c r="I59" s="115">
        <f t="shared" si="8"/>
        <v>0</v>
      </c>
      <c r="J59" s="54" t="s">
        <v>329</v>
      </c>
      <c r="K59" s="30"/>
    </row>
    <row r="60" spans="1:11">
      <c r="A60" s="26">
        <v>58</v>
      </c>
      <c r="B60" s="27" t="s">
        <v>32</v>
      </c>
      <c r="C60" s="27" t="s">
        <v>65</v>
      </c>
      <c r="D60" s="136">
        <v>7</v>
      </c>
      <c r="E60" s="53"/>
      <c r="F60" s="115">
        <f t="shared" si="6"/>
        <v>0</v>
      </c>
      <c r="G60" s="52">
        <v>23</v>
      </c>
      <c r="H60" s="115">
        <f t="shared" si="7"/>
        <v>0</v>
      </c>
      <c r="I60" s="115">
        <f t="shared" si="8"/>
        <v>0</v>
      </c>
      <c r="J60" s="54" t="s">
        <v>182</v>
      </c>
      <c r="K60" s="30"/>
    </row>
    <row r="61" spans="1:11">
      <c r="A61" s="26">
        <v>59</v>
      </c>
      <c r="B61" s="27" t="s">
        <v>4</v>
      </c>
      <c r="C61" s="27" t="s">
        <v>64</v>
      </c>
      <c r="D61" s="136">
        <v>2</v>
      </c>
      <c r="E61" s="72"/>
      <c r="F61" s="115">
        <f t="shared" si="6"/>
        <v>0</v>
      </c>
      <c r="G61" s="52">
        <v>23</v>
      </c>
      <c r="H61" s="115">
        <f t="shared" si="7"/>
        <v>0</v>
      </c>
      <c r="I61" s="115">
        <f t="shared" si="8"/>
        <v>0</v>
      </c>
      <c r="J61" s="52" t="s">
        <v>329</v>
      </c>
      <c r="K61" s="30"/>
    </row>
    <row r="62" spans="1:11">
      <c r="A62" s="26">
        <v>60</v>
      </c>
      <c r="B62" s="27" t="s">
        <v>33</v>
      </c>
      <c r="C62" s="27" t="s">
        <v>65</v>
      </c>
      <c r="D62" s="136">
        <v>4</v>
      </c>
      <c r="E62" s="53"/>
      <c r="F62" s="115">
        <f t="shared" si="6"/>
        <v>0</v>
      </c>
      <c r="G62" s="52">
        <v>23</v>
      </c>
      <c r="H62" s="115">
        <f t="shared" si="7"/>
        <v>0</v>
      </c>
      <c r="I62" s="115">
        <f t="shared" si="8"/>
        <v>0</v>
      </c>
      <c r="J62" s="52" t="s">
        <v>179</v>
      </c>
      <c r="K62" s="30"/>
    </row>
    <row r="63" spans="1:11">
      <c r="A63" s="26">
        <v>61</v>
      </c>
      <c r="B63" s="27" t="s">
        <v>34</v>
      </c>
      <c r="C63" s="27" t="s">
        <v>122</v>
      </c>
      <c r="D63" s="136">
        <v>2</v>
      </c>
      <c r="E63" s="72"/>
      <c r="F63" s="115">
        <f t="shared" si="6"/>
        <v>0</v>
      </c>
      <c r="G63" s="52">
        <v>23</v>
      </c>
      <c r="H63" s="115">
        <f t="shared" si="7"/>
        <v>0</v>
      </c>
      <c r="I63" s="115">
        <f t="shared" si="8"/>
        <v>0</v>
      </c>
      <c r="J63" s="52" t="s">
        <v>313</v>
      </c>
      <c r="K63" s="30"/>
    </row>
    <row r="64" spans="1:11">
      <c r="A64" s="26">
        <v>62</v>
      </c>
      <c r="B64" s="27" t="s">
        <v>34</v>
      </c>
      <c r="C64" s="27" t="s">
        <v>132</v>
      </c>
      <c r="D64" s="136">
        <v>2</v>
      </c>
      <c r="E64" s="72"/>
      <c r="F64" s="115">
        <f t="shared" si="6"/>
        <v>0</v>
      </c>
      <c r="G64" s="52">
        <v>23</v>
      </c>
      <c r="H64" s="115">
        <f t="shared" si="7"/>
        <v>0</v>
      </c>
      <c r="I64" s="115">
        <f t="shared" si="8"/>
        <v>0</v>
      </c>
      <c r="J64" s="52" t="s">
        <v>314</v>
      </c>
      <c r="K64" s="30"/>
    </row>
    <row r="65" spans="1:11">
      <c r="A65" s="26">
        <v>63</v>
      </c>
      <c r="B65" s="27" t="s">
        <v>34</v>
      </c>
      <c r="C65" s="27" t="s">
        <v>74</v>
      </c>
      <c r="D65" s="136">
        <v>5</v>
      </c>
      <c r="E65" s="72"/>
      <c r="F65" s="115">
        <f t="shared" si="6"/>
        <v>0</v>
      </c>
      <c r="G65" s="52">
        <v>23</v>
      </c>
      <c r="H65" s="115">
        <f t="shared" si="7"/>
        <v>0</v>
      </c>
      <c r="I65" s="115">
        <f t="shared" si="8"/>
        <v>0</v>
      </c>
      <c r="J65" s="52" t="s">
        <v>311</v>
      </c>
      <c r="K65" s="30"/>
    </row>
    <row r="66" spans="1:11">
      <c r="A66" s="26">
        <v>64</v>
      </c>
      <c r="B66" s="27" t="s">
        <v>34</v>
      </c>
      <c r="C66" s="27" t="s">
        <v>75</v>
      </c>
      <c r="D66" s="136">
        <v>2</v>
      </c>
      <c r="E66" s="72"/>
      <c r="F66" s="115">
        <f t="shared" si="6"/>
        <v>0</v>
      </c>
      <c r="G66" s="52">
        <v>23</v>
      </c>
      <c r="H66" s="115">
        <f t="shared" si="7"/>
        <v>0</v>
      </c>
      <c r="I66" s="115">
        <f t="shared" si="8"/>
        <v>0</v>
      </c>
      <c r="J66" s="52" t="s">
        <v>306</v>
      </c>
      <c r="K66" s="30"/>
    </row>
    <row r="67" spans="1:11">
      <c r="A67" s="26">
        <v>65</v>
      </c>
      <c r="B67" s="27" t="s">
        <v>34</v>
      </c>
      <c r="C67" s="27" t="s">
        <v>158</v>
      </c>
      <c r="D67" s="136">
        <v>2</v>
      </c>
      <c r="E67" s="72"/>
      <c r="F67" s="115">
        <f t="shared" si="6"/>
        <v>0</v>
      </c>
      <c r="G67" s="52">
        <v>23</v>
      </c>
      <c r="H67" s="115">
        <f t="shared" si="7"/>
        <v>0</v>
      </c>
      <c r="I67" s="115">
        <f t="shared" si="8"/>
        <v>0</v>
      </c>
      <c r="J67" s="52" t="s">
        <v>313</v>
      </c>
      <c r="K67" s="30"/>
    </row>
    <row r="68" spans="1:11">
      <c r="A68" s="26">
        <v>66</v>
      </c>
      <c r="B68" s="27" t="s">
        <v>34</v>
      </c>
      <c r="C68" s="27" t="s">
        <v>148</v>
      </c>
      <c r="D68" s="136">
        <v>2</v>
      </c>
      <c r="E68" s="72"/>
      <c r="F68" s="115">
        <f t="shared" si="6"/>
        <v>0</v>
      </c>
      <c r="G68" s="52">
        <v>23</v>
      </c>
      <c r="H68" s="115">
        <f t="shared" si="7"/>
        <v>0</v>
      </c>
      <c r="I68" s="115">
        <f t="shared" si="8"/>
        <v>0</v>
      </c>
      <c r="J68" s="52" t="s">
        <v>313</v>
      </c>
      <c r="K68" s="30"/>
    </row>
    <row r="69" spans="1:11">
      <c r="A69" s="26">
        <v>67</v>
      </c>
      <c r="B69" s="27" t="s">
        <v>35</v>
      </c>
      <c r="C69" s="27" t="s">
        <v>83</v>
      </c>
      <c r="D69" s="136">
        <v>1</v>
      </c>
      <c r="E69" s="72"/>
      <c r="F69" s="115">
        <f t="shared" si="6"/>
        <v>0</v>
      </c>
      <c r="G69" s="52">
        <v>23</v>
      </c>
      <c r="H69" s="115">
        <f t="shared" si="7"/>
        <v>0</v>
      </c>
      <c r="I69" s="115">
        <f t="shared" si="8"/>
        <v>0</v>
      </c>
      <c r="J69" s="54" t="s">
        <v>188</v>
      </c>
      <c r="K69" s="30"/>
    </row>
    <row r="70" spans="1:11">
      <c r="A70" s="26">
        <v>68</v>
      </c>
      <c r="B70" s="27" t="s">
        <v>36</v>
      </c>
      <c r="C70" s="27" t="s">
        <v>83</v>
      </c>
      <c r="D70" s="136">
        <v>8</v>
      </c>
      <c r="E70" s="72"/>
      <c r="F70" s="115">
        <f t="shared" si="6"/>
        <v>0</v>
      </c>
      <c r="G70" s="52">
        <v>23</v>
      </c>
      <c r="H70" s="115">
        <f t="shared" si="7"/>
        <v>0</v>
      </c>
      <c r="I70" s="115">
        <f t="shared" si="8"/>
        <v>0</v>
      </c>
      <c r="J70" s="52"/>
      <c r="K70" s="30"/>
    </row>
    <row r="71" spans="1:11">
      <c r="A71" s="26">
        <v>69</v>
      </c>
      <c r="B71" s="27" t="s">
        <v>36</v>
      </c>
      <c r="C71" s="27" t="s">
        <v>123</v>
      </c>
      <c r="D71" s="136">
        <v>21</v>
      </c>
      <c r="E71" s="72"/>
      <c r="F71" s="115">
        <f t="shared" si="6"/>
        <v>0</v>
      </c>
      <c r="G71" s="52">
        <v>23</v>
      </c>
      <c r="H71" s="115">
        <f t="shared" si="7"/>
        <v>0</v>
      </c>
      <c r="I71" s="115">
        <f t="shared" si="8"/>
        <v>0</v>
      </c>
      <c r="J71" s="54" t="s">
        <v>330</v>
      </c>
      <c r="K71" s="30"/>
    </row>
    <row r="72" spans="1:11">
      <c r="A72" s="26">
        <v>70</v>
      </c>
      <c r="B72" s="27" t="s">
        <v>37</v>
      </c>
      <c r="C72" s="27" t="s">
        <v>86</v>
      </c>
      <c r="D72" s="136">
        <v>1</v>
      </c>
      <c r="E72" s="72"/>
      <c r="F72" s="115">
        <f t="shared" si="6"/>
        <v>0</v>
      </c>
      <c r="G72" s="52">
        <v>23</v>
      </c>
      <c r="H72" s="115">
        <f t="shared" si="7"/>
        <v>0</v>
      </c>
      <c r="I72" s="115">
        <f t="shared" si="8"/>
        <v>0</v>
      </c>
      <c r="J72" s="52" t="s">
        <v>309</v>
      </c>
      <c r="K72" s="30"/>
    </row>
    <row r="73" spans="1:11">
      <c r="A73" s="26">
        <v>71</v>
      </c>
      <c r="B73" s="27" t="s">
        <v>38</v>
      </c>
      <c r="C73" s="27" t="s">
        <v>144</v>
      </c>
      <c r="D73" s="136">
        <v>12</v>
      </c>
      <c r="E73" s="72"/>
      <c r="F73" s="115">
        <f t="shared" ref="F73:F104" si="9">D73*E73</f>
        <v>0</v>
      </c>
      <c r="G73" s="52">
        <v>23</v>
      </c>
      <c r="H73" s="115">
        <f t="shared" ref="H73:H104" si="10">F73*G73/100</f>
        <v>0</v>
      </c>
      <c r="I73" s="115">
        <f t="shared" ref="I73:I104" si="11">F73+H73</f>
        <v>0</v>
      </c>
      <c r="J73" s="54" t="s">
        <v>171</v>
      </c>
      <c r="K73" s="30"/>
    </row>
    <row r="74" spans="1:11">
      <c r="A74" s="26">
        <v>72</v>
      </c>
      <c r="B74" s="27" t="s">
        <v>38</v>
      </c>
      <c r="C74" s="27" t="s">
        <v>76</v>
      </c>
      <c r="D74" s="136">
        <v>60</v>
      </c>
      <c r="E74" s="72"/>
      <c r="F74" s="115">
        <f t="shared" si="9"/>
        <v>0</v>
      </c>
      <c r="G74" s="52">
        <v>23</v>
      </c>
      <c r="H74" s="115">
        <f t="shared" si="10"/>
        <v>0</v>
      </c>
      <c r="I74" s="115">
        <f t="shared" si="11"/>
        <v>0</v>
      </c>
      <c r="J74" s="54" t="s">
        <v>174</v>
      </c>
      <c r="K74" s="30"/>
    </row>
    <row r="75" spans="1:11">
      <c r="A75" s="26">
        <v>73</v>
      </c>
      <c r="B75" s="27" t="s">
        <v>39</v>
      </c>
      <c r="C75" s="27" t="s">
        <v>112</v>
      </c>
      <c r="D75" s="136">
        <v>68</v>
      </c>
      <c r="E75" s="72"/>
      <c r="F75" s="115">
        <f t="shared" si="9"/>
        <v>0</v>
      </c>
      <c r="G75" s="52">
        <v>23</v>
      </c>
      <c r="H75" s="115">
        <f t="shared" si="10"/>
        <v>0</v>
      </c>
      <c r="I75" s="115">
        <f t="shared" si="11"/>
        <v>0</v>
      </c>
      <c r="J75" s="54" t="s">
        <v>170</v>
      </c>
      <c r="K75" s="30"/>
    </row>
    <row r="76" spans="1:11">
      <c r="A76" s="26">
        <v>74</v>
      </c>
      <c r="B76" s="27" t="s">
        <v>39</v>
      </c>
      <c r="C76" s="27" t="s">
        <v>83</v>
      </c>
      <c r="D76" s="136">
        <v>34</v>
      </c>
      <c r="E76" s="72"/>
      <c r="F76" s="115">
        <f t="shared" si="9"/>
        <v>0</v>
      </c>
      <c r="G76" s="52">
        <v>23</v>
      </c>
      <c r="H76" s="115">
        <f t="shared" si="10"/>
        <v>0</v>
      </c>
      <c r="I76" s="115">
        <f t="shared" si="11"/>
        <v>0</v>
      </c>
      <c r="J76" s="54" t="s">
        <v>173</v>
      </c>
      <c r="K76" s="30"/>
    </row>
    <row r="77" spans="1:11">
      <c r="A77" s="26">
        <v>75</v>
      </c>
      <c r="B77" s="27" t="s">
        <v>39</v>
      </c>
      <c r="C77" s="27" t="s">
        <v>156</v>
      </c>
      <c r="D77" s="136">
        <v>12</v>
      </c>
      <c r="E77" s="72"/>
      <c r="F77" s="115">
        <f t="shared" si="9"/>
        <v>0</v>
      </c>
      <c r="G77" s="52">
        <v>23</v>
      </c>
      <c r="H77" s="115">
        <f t="shared" si="10"/>
        <v>0</v>
      </c>
      <c r="I77" s="115">
        <f t="shared" si="11"/>
        <v>0</v>
      </c>
      <c r="J77" s="54" t="s">
        <v>171</v>
      </c>
      <c r="K77" s="30"/>
    </row>
    <row r="78" spans="1:11">
      <c r="A78" s="26">
        <v>76</v>
      </c>
      <c r="B78" s="27" t="s">
        <v>39</v>
      </c>
      <c r="C78" s="27" t="s">
        <v>6</v>
      </c>
      <c r="D78" s="136">
        <v>42</v>
      </c>
      <c r="E78" s="72"/>
      <c r="F78" s="115">
        <f t="shared" si="9"/>
        <v>0</v>
      </c>
      <c r="G78" s="52">
        <v>23</v>
      </c>
      <c r="H78" s="115">
        <f t="shared" si="10"/>
        <v>0</v>
      </c>
      <c r="I78" s="115">
        <f t="shared" si="11"/>
        <v>0</v>
      </c>
      <c r="J78" s="52" t="s">
        <v>264</v>
      </c>
      <c r="K78" s="30"/>
    </row>
    <row r="79" spans="1:11">
      <c r="A79" s="26">
        <v>77</v>
      </c>
      <c r="B79" s="27" t="s">
        <v>39</v>
      </c>
      <c r="C79" s="27" t="s">
        <v>135</v>
      </c>
      <c r="D79" s="136">
        <v>17</v>
      </c>
      <c r="E79" s="72"/>
      <c r="F79" s="115">
        <f t="shared" si="9"/>
        <v>0</v>
      </c>
      <c r="G79" s="52">
        <v>23</v>
      </c>
      <c r="H79" s="115">
        <f t="shared" si="10"/>
        <v>0</v>
      </c>
      <c r="I79" s="115">
        <f t="shared" si="11"/>
        <v>0</v>
      </c>
      <c r="J79" s="54" t="s">
        <v>172</v>
      </c>
      <c r="K79" s="30"/>
    </row>
    <row r="80" spans="1:11">
      <c r="A80" s="26">
        <v>78</v>
      </c>
      <c r="B80" s="27" t="s">
        <v>40</v>
      </c>
      <c r="C80" s="27" t="s">
        <v>158</v>
      </c>
      <c r="D80" s="136">
        <v>8</v>
      </c>
      <c r="E80" s="72"/>
      <c r="F80" s="115">
        <f t="shared" si="9"/>
        <v>0</v>
      </c>
      <c r="G80" s="52">
        <v>23</v>
      </c>
      <c r="H80" s="115">
        <f t="shared" si="10"/>
        <v>0</v>
      </c>
      <c r="I80" s="115">
        <f t="shared" si="11"/>
        <v>0</v>
      </c>
      <c r="J80" s="52" t="s">
        <v>304</v>
      </c>
      <c r="K80" s="30"/>
    </row>
    <row r="81" spans="1:11">
      <c r="A81" s="26">
        <v>79</v>
      </c>
      <c r="B81" s="27" t="s">
        <v>40</v>
      </c>
      <c r="C81" s="27" t="s">
        <v>144</v>
      </c>
      <c r="D81" s="136">
        <v>8</v>
      </c>
      <c r="E81" s="72"/>
      <c r="F81" s="115">
        <f t="shared" si="9"/>
        <v>0</v>
      </c>
      <c r="G81" s="52">
        <v>23</v>
      </c>
      <c r="H81" s="115">
        <f t="shared" si="10"/>
        <v>0</v>
      </c>
      <c r="I81" s="115">
        <f t="shared" si="11"/>
        <v>0</v>
      </c>
      <c r="J81" s="52" t="s">
        <v>304</v>
      </c>
      <c r="K81" s="30"/>
    </row>
    <row r="82" spans="1:11">
      <c r="A82" s="26">
        <v>80</v>
      </c>
      <c r="B82" s="27" t="s">
        <v>41</v>
      </c>
      <c r="C82" s="27" t="s">
        <v>69</v>
      </c>
      <c r="D82" s="136">
        <v>5</v>
      </c>
      <c r="E82" s="72"/>
      <c r="F82" s="115">
        <f t="shared" si="9"/>
        <v>0</v>
      </c>
      <c r="G82" s="52">
        <v>23</v>
      </c>
      <c r="H82" s="115">
        <f t="shared" si="10"/>
        <v>0</v>
      </c>
      <c r="I82" s="115">
        <f t="shared" si="11"/>
        <v>0</v>
      </c>
      <c r="J82" s="52" t="s">
        <v>304</v>
      </c>
      <c r="K82" s="30"/>
    </row>
    <row r="83" spans="1:11">
      <c r="A83" s="26">
        <v>81</v>
      </c>
      <c r="B83" s="27" t="s">
        <v>40</v>
      </c>
      <c r="C83" s="27" t="s">
        <v>165</v>
      </c>
      <c r="D83" s="136">
        <v>4</v>
      </c>
      <c r="E83" s="72"/>
      <c r="F83" s="115">
        <f t="shared" si="9"/>
        <v>0</v>
      </c>
      <c r="G83" s="52">
        <v>23</v>
      </c>
      <c r="H83" s="115">
        <f t="shared" si="10"/>
        <v>0</v>
      </c>
      <c r="I83" s="115">
        <f t="shared" si="11"/>
        <v>0</v>
      </c>
      <c r="J83" s="52" t="s">
        <v>311</v>
      </c>
      <c r="K83" s="30"/>
    </row>
    <row r="84" spans="1:11">
      <c r="A84" s="26">
        <v>82</v>
      </c>
      <c r="B84" s="27" t="s">
        <v>40</v>
      </c>
      <c r="C84" s="27" t="s">
        <v>166</v>
      </c>
      <c r="D84" s="136">
        <v>10</v>
      </c>
      <c r="E84" s="72"/>
      <c r="F84" s="115">
        <f t="shared" si="9"/>
        <v>0</v>
      </c>
      <c r="G84" s="52">
        <v>23</v>
      </c>
      <c r="H84" s="115">
        <f t="shared" si="10"/>
        <v>0</v>
      </c>
      <c r="I84" s="115">
        <f t="shared" si="11"/>
        <v>0</v>
      </c>
      <c r="J84" s="52" t="s">
        <v>304</v>
      </c>
      <c r="K84" s="30"/>
    </row>
    <row r="85" spans="1:11">
      <c r="A85" s="26">
        <v>83</v>
      </c>
      <c r="B85" s="27" t="s">
        <v>40</v>
      </c>
      <c r="C85" s="27" t="s">
        <v>124</v>
      </c>
      <c r="D85" s="136">
        <v>16</v>
      </c>
      <c r="E85" s="72"/>
      <c r="F85" s="115">
        <f t="shared" si="9"/>
        <v>0</v>
      </c>
      <c r="G85" s="52">
        <v>23</v>
      </c>
      <c r="H85" s="115">
        <f t="shared" si="10"/>
        <v>0</v>
      </c>
      <c r="I85" s="115">
        <f t="shared" si="11"/>
        <v>0</v>
      </c>
      <c r="J85" s="52" t="s">
        <v>304</v>
      </c>
      <c r="K85" s="30"/>
    </row>
    <row r="86" spans="1:11">
      <c r="A86" s="26">
        <v>84</v>
      </c>
      <c r="B86" s="27" t="s">
        <v>42</v>
      </c>
      <c r="C86" s="27" t="s">
        <v>158</v>
      </c>
      <c r="D86" s="136">
        <v>8</v>
      </c>
      <c r="E86" s="72"/>
      <c r="F86" s="115">
        <f t="shared" si="9"/>
        <v>0</v>
      </c>
      <c r="G86" s="52">
        <v>23</v>
      </c>
      <c r="H86" s="115">
        <f t="shared" si="10"/>
        <v>0</v>
      </c>
      <c r="I86" s="115">
        <f t="shared" si="11"/>
        <v>0</v>
      </c>
      <c r="J86" s="54" t="s">
        <v>330</v>
      </c>
      <c r="K86" s="30"/>
    </row>
    <row r="87" spans="1:11">
      <c r="A87" s="26">
        <v>85</v>
      </c>
      <c r="B87" s="27" t="s">
        <v>43</v>
      </c>
      <c r="C87" s="27" t="s">
        <v>146</v>
      </c>
      <c r="D87" s="136">
        <v>9</v>
      </c>
      <c r="E87" s="72"/>
      <c r="F87" s="115">
        <f t="shared" si="9"/>
        <v>0</v>
      </c>
      <c r="G87" s="52">
        <v>23</v>
      </c>
      <c r="H87" s="115">
        <f t="shared" si="10"/>
        <v>0</v>
      </c>
      <c r="I87" s="115">
        <f t="shared" si="11"/>
        <v>0</v>
      </c>
      <c r="J87" s="54" t="s">
        <v>330</v>
      </c>
      <c r="K87" s="30"/>
    </row>
    <row r="88" spans="1:11">
      <c r="A88" s="26">
        <v>86</v>
      </c>
      <c r="B88" s="27" t="s">
        <v>43</v>
      </c>
      <c r="C88" s="27" t="s">
        <v>125</v>
      </c>
      <c r="D88" s="136">
        <v>18</v>
      </c>
      <c r="E88" s="72"/>
      <c r="F88" s="115">
        <f t="shared" si="9"/>
        <v>0</v>
      </c>
      <c r="G88" s="52">
        <v>23</v>
      </c>
      <c r="H88" s="115">
        <f t="shared" si="10"/>
        <v>0</v>
      </c>
      <c r="I88" s="115">
        <f t="shared" si="11"/>
        <v>0</v>
      </c>
      <c r="J88" s="54" t="s">
        <v>329</v>
      </c>
      <c r="K88" s="30"/>
    </row>
    <row r="89" spans="1:11">
      <c r="A89" s="26">
        <v>87</v>
      </c>
      <c r="B89" s="27" t="s">
        <v>43</v>
      </c>
      <c r="C89" s="27" t="s">
        <v>136</v>
      </c>
      <c r="D89" s="136">
        <v>8</v>
      </c>
      <c r="E89" s="72"/>
      <c r="F89" s="115">
        <f t="shared" si="9"/>
        <v>0</v>
      </c>
      <c r="G89" s="52">
        <v>23</v>
      </c>
      <c r="H89" s="115">
        <f t="shared" si="10"/>
        <v>0</v>
      </c>
      <c r="I89" s="115">
        <f t="shared" si="11"/>
        <v>0</v>
      </c>
      <c r="J89" s="54" t="s">
        <v>330</v>
      </c>
      <c r="K89" s="30"/>
    </row>
    <row r="90" spans="1:11">
      <c r="A90" s="26">
        <v>88</v>
      </c>
      <c r="B90" s="27" t="s">
        <v>43</v>
      </c>
      <c r="C90" s="27" t="s">
        <v>69</v>
      </c>
      <c r="D90" s="136">
        <v>6</v>
      </c>
      <c r="E90" s="72"/>
      <c r="F90" s="115">
        <f t="shared" si="9"/>
        <v>0</v>
      </c>
      <c r="G90" s="52">
        <v>23</v>
      </c>
      <c r="H90" s="115">
        <f t="shared" si="10"/>
        <v>0</v>
      </c>
      <c r="I90" s="115">
        <f t="shared" si="11"/>
        <v>0</v>
      </c>
      <c r="J90" s="54" t="s">
        <v>184</v>
      </c>
      <c r="K90" s="30"/>
    </row>
    <row r="91" spans="1:11">
      <c r="A91" s="26">
        <v>89</v>
      </c>
      <c r="B91" s="27" t="s">
        <v>44</v>
      </c>
      <c r="C91" s="27" t="s">
        <v>143</v>
      </c>
      <c r="D91" s="136">
        <v>1</v>
      </c>
      <c r="E91" s="72"/>
      <c r="F91" s="115">
        <f t="shared" si="9"/>
        <v>0</v>
      </c>
      <c r="G91" s="52">
        <v>23</v>
      </c>
      <c r="H91" s="115">
        <f t="shared" si="10"/>
        <v>0</v>
      </c>
      <c r="I91" s="115">
        <f t="shared" si="11"/>
        <v>0</v>
      </c>
      <c r="J91" s="52" t="s">
        <v>304</v>
      </c>
      <c r="K91" s="30"/>
    </row>
    <row r="92" spans="1:11">
      <c r="A92" s="26">
        <v>90</v>
      </c>
      <c r="B92" s="27" t="s">
        <v>44</v>
      </c>
      <c r="C92" s="27" t="s">
        <v>158</v>
      </c>
      <c r="D92" s="136">
        <v>1</v>
      </c>
      <c r="E92" s="72"/>
      <c r="F92" s="115">
        <f t="shared" si="9"/>
        <v>0</v>
      </c>
      <c r="G92" s="52">
        <v>23</v>
      </c>
      <c r="H92" s="115">
        <f t="shared" si="10"/>
        <v>0</v>
      </c>
      <c r="I92" s="115">
        <f t="shared" si="11"/>
        <v>0</v>
      </c>
      <c r="J92" s="52" t="s">
        <v>304</v>
      </c>
      <c r="K92" s="30"/>
    </row>
    <row r="93" spans="1:11">
      <c r="A93" s="26">
        <v>91</v>
      </c>
      <c r="B93" s="27" t="s">
        <v>44</v>
      </c>
      <c r="C93" s="27" t="s">
        <v>137</v>
      </c>
      <c r="D93" s="136">
        <v>1</v>
      </c>
      <c r="E93" s="72"/>
      <c r="F93" s="115">
        <f t="shared" si="9"/>
        <v>0</v>
      </c>
      <c r="G93" s="52">
        <v>23</v>
      </c>
      <c r="H93" s="115">
        <f t="shared" si="10"/>
        <v>0</v>
      </c>
      <c r="I93" s="115">
        <f t="shared" si="11"/>
        <v>0</v>
      </c>
      <c r="J93" s="52" t="s">
        <v>304</v>
      </c>
      <c r="K93" s="30"/>
    </row>
    <row r="94" spans="1:11">
      <c r="A94" s="26">
        <v>92</v>
      </c>
      <c r="B94" s="27" t="s">
        <v>44</v>
      </c>
      <c r="C94" s="27" t="s">
        <v>65</v>
      </c>
      <c r="D94" s="136">
        <v>4</v>
      </c>
      <c r="E94" s="53"/>
      <c r="F94" s="115">
        <f t="shared" si="9"/>
        <v>0</v>
      </c>
      <c r="G94" s="52">
        <v>23</v>
      </c>
      <c r="H94" s="115">
        <f t="shared" si="10"/>
        <v>0</v>
      </c>
      <c r="I94" s="115">
        <f t="shared" si="11"/>
        <v>0</v>
      </c>
      <c r="J94" s="52" t="s">
        <v>315</v>
      </c>
      <c r="K94" s="30"/>
    </row>
    <row r="95" spans="1:11">
      <c r="A95" s="26">
        <v>93</v>
      </c>
      <c r="B95" s="27" t="s">
        <v>45</v>
      </c>
      <c r="C95" s="27" t="s">
        <v>65</v>
      </c>
      <c r="D95" s="136">
        <v>13</v>
      </c>
      <c r="E95" s="53"/>
      <c r="F95" s="115">
        <f t="shared" si="9"/>
        <v>0</v>
      </c>
      <c r="G95" s="52">
        <v>23</v>
      </c>
      <c r="H95" s="115">
        <f t="shared" si="10"/>
        <v>0</v>
      </c>
      <c r="I95" s="115">
        <f t="shared" si="11"/>
        <v>0</v>
      </c>
      <c r="J95" s="54" t="s">
        <v>178</v>
      </c>
      <c r="K95" s="30"/>
    </row>
    <row r="96" spans="1:11" ht="41.4">
      <c r="A96" s="26">
        <v>94</v>
      </c>
      <c r="B96" s="27" t="s">
        <v>46</v>
      </c>
      <c r="C96" s="27" t="s">
        <v>122</v>
      </c>
      <c r="D96" s="136">
        <v>14</v>
      </c>
      <c r="E96" s="80"/>
      <c r="F96" s="115">
        <f t="shared" si="9"/>
        <v>0</v>
      </c>
      <c r="G96" s="52">
        <v>23</v>
      </c>
      <c r="H96" s="115">
        <f t="shared" si="10"/>
        <v>0</v>
      </c>
      <c r="I96" s="115">
        <f t="shared" si="11"/>
        <v>0</v>
      </c>
      <c r="J96" s="54" t="s">
        <v>185</v>
      </c>
      <c r="K96" s="30"/>
    </row>
    <row r="97" spans="1:11">
      <c r="A97" s="26">
        <v>95</v>
      </c>
      <c r="B97" s="27" t="s">
        <v>47</v>
      </c>
      <c r="C97" s="27" t="s">
        <v>74</v>
      </c>
      <c r="D97" s="136">
        <v>2</v>
      </c>
      <c r="E97" s="72"/>
      <c r="F97" s="115">
        <f t="shared" si="9"/>
        <v>0</v>
      </c>
      <c r="G97" s="52">
        <v>23</v>
      </c>
      <c r="H97" s="115">
        <f t="shared" si="10"/>
        <v>0</v>
      </c>
      <c r="I97" s="115">
        <f t="shared" si="11"/>
        <v>0</v>
      </c>
      <c r="J97" s="54" t="s">
        <v>188</v>
      </c>
      <c r="K97" s="30"/>
    </row>
    <row r="98" spans="1:11">
      <c r="A98" s="26">
        <v>96</v>
      </c>
      <c r="B98" s="27" t="s">
        <v>48</v>
      </c>
      <c r="C98" s="27" t="s">
        <v>138</v>
      </c>
      <c r="D98" s="136">
        <v>2</v>
      </c>
      <c r="E98" s="72"/>
      <c r="F98" s="115">
        <f t="shared" si="9"/>
        <v>0</v>
      </c>
      <c r="G98" s="52">
        <v>23</v>
      </c>
      <c r="H98" s="115">
        <f t="shared" si="10"/>
        <v>0</v>
      </c>
      <c r="I98" s="115">
        <f t="shared" si="11"/>
        <v>0</v>
      </c>
      <c r="J98" s="52" t="s">
        <v>187</v>
      </c>
      <c r="K98" s="30"/>
    </row>
    <row r="99" spans="1:11">
      <c r="A99" s="26">
        <v>97</v>
      </c>
      <c r="B99" s="27" t="s">
        <v>48</v>
      </c>
      <c r="C99" s="27" t="s">
        <v>159</v>
      </c>
      <c r="D99" s="136">
        <v>2</v>
      </c>
      <c r="E99" s="72"/>
      <c r="F99" s="115">
        <f t="shared" si="9"/>
        <v>0</v>
      </c>
      <c r="G99" s="52">
        <v>23</v>
      </c>
      <c r="H99" s="115">
        <f t="shared" si="10"/>
        <v>0</v>
      </c>
      <c r="I99" s="115">
        <f t="shared" si="11"/>
        <v>0</v>
      </c>
      <c r="J99" s="52" t="s">
        <v>187</v>
      </c>
      <c r="K99" s="30"/>
    </row>
    <row r="100" spans="1:11">
      <c r="A100" s="26">
        <v>98</v>
      </c>
      <c r="B100" s="27" t="s">
        <v>48</v>
      </c>
      <c r="C100" s="27" t="s">
        <v>144</v>
      </c>
      <c r="D100" s="136">
        <v>3</v>
      </c>
      <c r="E100" s="72"/>
      <c r="F100" s="115">
        <f t="shared" si="9"/>
        <v>0</v>
      </c>
      <c r="G100" s="52">
        <v>23</v>
      </c>
      <c r="H100" s="115">
        <f t="shared" si="10"/>
        <v>0</v>
      </c>
      <c r="I100" s="115">
        <f t="shared" si="11"/>
        <v>0</v>
      </c>
      <c r="J100" s="52" t="s">
        <v>187</v>
      </c>
      <c r="K100" s="30"/>
    </row>
    <row r="101" spans="1:11">
      <c r="A101" s="26">
        <v>99</v>
      </c>
      <c r="B101" s="27" t="s">
        <v>48</v>
      </c>
      <c r="C101" s="27" t="s">
        <v>75</v>
      </c>
      <c r="D101" s="136">
        <v>4</v>
      </c>
      <c r="E101" s="53"/>
      <c r="F101" s="115">
        <f t="shared" si="9"/>
        <v>0</v>
      </c>
      <c r="G101" s="52">
        <v>23</v>
      </c>
      <c r="H101" s="115">
        <f t="shared" si="10"/>
        <v>0</v>
      </c>
      <c r="I101" s="115">
        <f t="shared" si="11"/>
        <v>0</v>
      </c>
      <c r="J101" s="52" t="s">
        <v>316</v>
      </c>
      <c r="K101" s="30"/>
    </row>
    <row r="102" spans="1:11">
      <c r="A102" s="26">
        <v>100</v>
      </c>
      <c r="B102" s="27" t="s">
        <v>49</v>
      </c>
      <c r="C102" s="27" t="s">
        <v>160</v>
      </c>
      <c r="D102" s="136">
        <v>41</v>
      </c>
      <c r="E102" s="72"/>
      <c r="F102" s="115">
        <f t="shared" si="9"/>
        <v>0</v>
      </c>
      <c r="G102" s="52">
        <v>23</v>
      </c>
      <c r="H102" s="115">
        <f t="shared" si="10"/>
        <v>0</v>
      </c>
      <c r="I102" s="115">
        <f t="shared" si="11"/>
        <v>0</v>
      </c>
      <c r="J102" s="54" t="s">
        <v>331</v>
      </c>
      <c r="K102" s="30"/>
    </row>
    <row r="103" spans="1:11">
      <c r="A103" s="26">
        <v>101</v>
      </c>
      <c r="B103" s="27" t="s">
        <v>49</v>
      </c>
      <c r="C103" s="27" t="s">
        <v>139</v>
      </c>
      <c r="D103" s="136">
        <v>41</v>
      </c>
      <c r="E103" s="72"/>
      <c r="F103" s="115">
        <f t="shared" si="9"/>
        <v>0</v>
      </c>
      <c r="G103" s="52">
        <v>23</v>
      </c>
      <c r="H103" s="115">
        <f t="shared" si="10"/>
        <v>0</v>
      </c>
      <c r="I103" s="115">
        <f t="shared" si="11"/>
        <v>0</v>
      </c>
      <c r="J103" s="54" t="s">
        <v>332</v>
      </c>
      <c r="K103" s="30"/>
    </row>
    <row r="104" spans="1:11">
      <c r="A104" s="26">
        <v>102</v>
      </c>
      <c r="B104" s="27" t="s">
        <v>49</v>
      </c>
      <c r="C104" s="27" t="s">
        <v>77</v>
      </c>
      <c r="D104" s="136">
        <v>20</v>
      </c>
      <c r="E104" s="53"/>
      <c r="F104" s="115">
        <f t="shared" si="9"/>
        <v>0</v>
      </c>
      <c r="G104" s="52">
        <v>23</v>
      </c>
      <c r="H104" s="115">
        <f t="shared" si="10"/>
        <v>0</v>
      </c>
      <c r="I104" s="115">
        <f t="shared" si="11"/>
        <v>0</v>
      </c>
      <c r="J104" s="52"/>
      <c r="K104" s="30"/>
    </row>
    <row r="105" spans="1:11">
      <c r="A105" s="26">
        <v>103</v>
      </c>
      <c r="B105" s="27" t="s">
        <v>49</v>
      </c>
      <c r="C105" s="27" t="s">
        <v>78</v>
      </c>
      <c r="D105" s="136">
        <v>66</v>
      </c>
      <c r="E105" s="72"/>
      <c r="F105" s="115">
        <f t="shared" ref="F105:F123" si="12">D105*E105</f>
        <v>0</v>
      </c>
      <c r="G105" s="52">
        <v>23</v>
      </c>
      <c r="H105" s="115">
        <f t="shared" ref="H105:H123" si="13">F105*G105/100</f>
        <v>0</v>
      </c>
      <c r="I105" s="115">
        <f t="shared" ref="I105:I123" si="14">F105+H105</f>
        <v>0</v>
      </c>
      <c r="J105" s="54" t="s">
        <v>333</v>
      </c>
      <c r="K105" s="30"/>
    </row>
    <row r="106" spans="1:11">
      <c r="A106" s="26">
        <v>104</v>
      </c>
      <c r="B106" s="27" t="s">
        <v>49</v>
      </c>
      <c r="C106" s="27" t="s">
        <v>149</v>
      </c>
      <c r="D106" s="136">
        <v>44</v>
      </c>
      <c r="E106" s="72"/>
      <c r="F106" s="115">
        <f t="shared" si="12"/>
        <v>0</v>
      </c>
      <c r="G106" s="52">
        <v>23</v>
      </c>
      <c r="H106" s="115">
        <f t="shared" si="13"/>
        <v>0</v>
      </c>
      <c r="I106" s="115">
        <f t="shared" si="14"/>
        <v>0</v>
      </c>
      <c r="J106" s="54" t="s">
        <v>332</v>
      </c>
      <c r="K106" s="30"/>
    </row>
    <row r="107" spans="1:11">
      <c r="A107" s="26">
        <v>105</v>
      </c>
      <c r="B107" s="27" t="s">
        <v>50</v>
      </c>
      <c r="C107" s="27" t="s">
        <v>65</v>
      </c>
      <c r="D107" s="136">
        <v>30</v>
      </c>
      <c r="E107" s="53"/>
      <c r="F107" s="115">
        <f t="shared" si="12"/>
        <v>0</v>
      </c>
      <c r="G107" s="52">
        <v>23</v>
      </c>
      <c r="H107" s="115">
        <f t="shared" si="13"/>
        <v>0</v>
      </c>
      <c r="I107" s="115">
        <f t="shared" si="14"/>
        <v>0</v>
      </c>
      <c r="J107" s="52"/>
      <c r="K107" s="30"/>
    </row>
    <row r="108" spans="1:11" ht="14.4" customHeight="1">
      <c r="A108" s="26">
        <v>106</v>
      </c>
      <c r="B108" s="27" t="s">
        <v>51</v>
      </c>
      <c r="C108" s="27" t="s">
        <v>156</v>
      </c>
      <c r="D108" s="136">
        <v>25</v>
      </c>
      <c r="E108" s="72"/>
      <c r="F108" s="115">
        <f t="shared" si="12"/>
        <v>0</v>
      </c>
      <c r="G108" s="52">
        <v>23</v>
      </c>
      <c r="H108" s="115">
        <f t="shared" si="13"/>
        <v>0</v>
      </c>
      <c r="I108" s="115">
        <f t="shared" si="14"/>
        <v>0</v>
      </c>
      <c r="J108" s="54" t="s">
        <v>334</v>
      </c>
      <c r="K108" s="30"/>
    </row>
    <row r="109" spans="1:11">
      <c r="A109" s="26">
        <v>107</v>
      </c>
      <c r="B109" s="27" t="s">
        <v>51</v>
      </c>
      <c r="C109" s="27" t="s">
        <v>148</v>
      </c>
      <c r="D109" s="136">
        <v>25</v>
      </c>
      <c r="E109" s="72"/>
      <c r="F109" s="115">
        <f t="shared" si="12"/>
        <v>0</v>
      </c>
      <c r="G109" s="52">
        <v>23</v>
      </c>
      <c r="H109" s="115">
        <f t="shared" si="13"/>
        <v>0</v>
      </c>
      <c r="I109" s="115">
        <f t="shared" si="14"/>
        <v>0</v>
      </c>
      <c r="J109" s="54" t="s">
        <v>334</v>
      </c>
      <c r="K109" s="30"/>
    </row>
    <row r="110" spans="1:11">
      <c r="A110" s="26">
        <v>108</v>
      </c>
      <c r="B110" s="27" t="s">
        <v>51</v>
      </c>
      <c r="C110" s="27" t="s">
        <v>126</v>
      </c>
      <c r="D110" s="136">
        <v>37</v>
      </c>
      <c r="E110" s="72"/>
      <c r="F110" s="115">
        <f t="shared" si="12"/>
        <v>0</v>
      </c>
      <c r="G110" s="52">
        <v>23</v>
      </c>
      <c r="H110" s="115">
        <f t="shared" si="13"/>
        <v>0</v>
      </c>
      <c r="I110" s="115">
        <f t="shared" si="14"/>
        <v>0</v>
      </c>
      <c r="J110" s="54" t="s">
        <v>335</v>
      </c>
      <c r="K110" s="30"/>
    </row>
    <row r="111" spans="1:11">
      <c r="A111" s="26">
        <v>109</v>
      </c>
      <c r="B111" s="27" t="s">
        <v>51</v>
      </c>
      <c r="C111" s="27" t="s">
        <v>131</v>
      </c>
      <c r="D111" s="136">
        <v>30</v>
      </c>
      <c r="E111" s="72"/>
      <c r="F111" s="115">
        <f t="shared" si="12"/>
        <v>0</v>
      </c>
      <c r="G111" s="52">
        <v>23</v>
      </c>
      <c r="H111" s="115">
        <f t="shared" si="13"/>
        <v>0</v>
      </c>
      <c r="I111" s="115">
        <f t="shared" si="14"/>
        <v>0</v>
      </c>
      <c r="J111" s="54" t="s">
        <v>334</v>
      </c>
      <c r="K111" s="30"/>
    </row>
    <row r="112" spans="1:11">
      <c r="A112" s="26">
        <v>110</v>
      </c>
      <c r="B112" s="27" t="s">
        <v>52</v>
      </c>
      <c r="C112" s="27" t="s">
        <v>150</v>
      </c>
      <c r="D112" s="136">
        <v>14</v>
      </c>
      <c r="E112" s="72"/>
      <c r="F112" s="115">
        <f t="shared" si="12"/>
        <v>0</v>
      </c>
      <c r="G112" s="52">
        <v>23</v>
      </c>
      <c r="H112" s="115">
        <f t="shared" si="13"/>
        <v>0</v>
      </c>
      <c r="I112" s="115">
        <f t="shared" si="14"/>
        <v>0</v>
      </c>
      <c r="J112" s="54" t="s">
        <v>187</v>
      </c>
      <c r="K112" s="30"/>
    </row>
    <row r="113" spans="1:11">
      <c r="A113" s="26">
        <v>111</v>
      </c>
      <c r="B113" s="27" t="s">
        <v>52</v>
      </c>
      <c r="C113" s="27" t="s">
        <v>156</v>
      </c>
      <c r="D113" s="136">
        <v>14</v>
      </c>
      <c r="E113" s="72"/>
      <c r="F113" s="115">
        <f t="shared" si="12"/>
        <v>0</v>
      </c>
      <c r="G113" s="52">
        <v>23</v>
      </c>
      <c r="H113" s="115">
        <f t="shared" si="13"/>
        <v>0</v>
      </c>
      <c r="I113" s="115">
        <f t="shared" si="14"/>
        <v>0</v>
      </c>
      <c r="J113" s="54" t="s">
        <v>176</v>
      </c>
      <c r="K113" s="30"/>
    </row>
    <row r="114" spans="1:11">
      <c r="A114" s="26">
        <v>112</v>
      </c>
      <c r="B114" s="27" t="s">
        <v>52</v>
      </c>
      <c r="C114" s="27" t="s">
        <v>84</v>
      </c>
      <c r="D114" s="136">
        <v>49</v>
      </c>
      <c r="E114" s="72"/>
      <c r="F114" s="115">
        <f t="shared" si="12"/>
        <v>0</v>
      </c>
      <c r="G114" s="52">
        <v>23</v>
      </c>
      <c r="H114" s="115">
        <f t="shared" si="13"/>
        <v>0</v>
      </c>
      <c r="I114" s="115">
        <f t="shared" si="14"/>
        <v>0</v>
      </c>
      <c r="J114" s="54" t="s">
        <v>175</v>
      </c>
      <c r="K114" s="30"/>
    </row>
    <row r="115" spans="1:11">
      <c r="A115" s="26">
        <v>113</v>
      </c>
      <c r="B115" s="27" t="s">
        <v>52</v>
      </c>
      <c r="C115" s="27" t="s">
        <v>69</v>
      </c>
      <c r="D115" s="136">
        <v>38</v>
      </c>
      <c r="E115" s="53"/>
      <c r="F115" s="115">
        <f t="shared" si="12"/>
        <v>0</v>
      </c>
      <c r="G115" s="52">
        <v>23</v>
      </c>
      <c r="H115" s="115">
        <f t="shared" si="13"/>
        <v>0</v>
      </c>
      <c r="I115" s="115">
        <f t="shared" si="14"/>
        <v>0</v>
      </c>
      <c r="J115" s="52" t="s">
        <v>264</v>
      </c>
      <c r="K115" s="30"/>
    </row>
    <row r="116" spans="1:11" ht="14.4" customHeight="1">
      <c r="A116" s="26">
        <v>114</v>
      </c>
      <c r="B116" s="27" t="s">
        <v>53</v>
      </c>
      <c r="C116" s="27" t="s">
        <v>131</v>
      </c>
      <c r="D116" s="136">
        <v>13</v>
      </c>
      <c r="E116" s="72"/>
      <c r="F116" s="115">
        <f t="shared" si="12"/>
        <v>0</v>
      </c>
      <c r="G116" s="52">
        <v>23</v>
      </c>
      <c r="H116" s="115">
        <f t="shared" si="13"/>
        <v>0</v>
      </c>
      <c r="I116" s="115">
        <f t="shared" si="14"/>
        <v>0</v>
      </c>
      <c r="J116" s="54" t="s">
        <v>187</v>
      </c>
      <c r="K116" s="30"/>
    </row>
    <row r="117" spans="1:11" ht="41.4">
      <c r="A117" s="26">
        <v>115</v>
      </c>
      <c r="B117" s="27" t="s">
        <v>5</v>
      </c>
      <c r="C117" s="27" t="s">
        <v>79</v>
      </c>
      <c r="D117" s="136">
        <v>30</v>
      </c>
      <c r="E117" s="80"/>
      <c r="F117" s="115">
        <f t="shared" si="12"/>
        <v>0</v>
      </c>
      <c r="G117" s="52">
        <v>23</v>
      </c>
      <c r="H117" s="115">
        <f t="shared" si="13"/>
        <v>0</v>
      </c>
      <c r="I117" s="115">
        <f t="shared" si="14"/>
        <v>0</v>
      </c>
      <c r="J117" s="54" t="s">
        <v>169</v>
      </c>
      <c r="K117" s="30"/>
    </row>
    <row r="118" spans="1:11">
      <c r="A118" s="26">
        <v>116</v>
      </c>
      <c r="B118" s="27" t="s">
        <v>54</v>
      </c>
      <c r="C118" s="27" t="s">
        <v>74</v>
      </c>
      <c r="D118" s="136">
        <v>11</v>
      </c>
      <c r="E118" s="80"/>
      <c r="F118" s="115">
        <f t="shared" si="12"/>
        <v>0</v>
      </c>
      <c r="G118" s="52">
        <v>23</v>
      </c>
      <c r="H118" s="115">
        <f t="shared" si="13"/>
        <v>0</v>
      </c>
      <c r="I118" s="115">
        <f t="shared" si="14"/>
        <v>0</v>
      </c>
      <c r="J118" s="52" t="s">
        <v>317</v>
      </c>
      <c r="K118" s="30"/>
    </row>
    <row r="119" spans="1:11">
      <c r="A119" s="26">
        <v>117</v>
      </c>
      <c r="B119" s="27" t="s">
        <v>55</v>
      </c>
      <c r="C119" s="27" t="s">
        <v>131</v>
      </c>
      <c r="D119" s="136">
        <v>2</v>
      </c>
      <c r="E119" s="80"/>
      <c r="F119" s="115">
        <f t="shared" si="12"/>
        <v>0</v>
      </c>
      <c r="G119" s="52">
        <v>23</v>
      </c>
      <c r="H119" s="115">
        <f t="shared" si="13"/>
        <v>0</v>
      </c>
      <c r="I119" s="115">
        <f t="shared" si="14"/>
        <v>0</v>
      </c>
      <c r="J119" s="54" t="s">
        <v>180</v>
      </c>
      <c r="K119" s="30"/>
    </row>
    <row r="120" spans="1:11">
      <c r="A120" s="26">
        <v>118</v>
      </c>
      <c r="B120" s="27" t="s">
        <v>54</v>
      </c>
      <c r="C120" s="27" t="s">
        <v>69</v>
      </c>
      <c r="D120" s="136">
        <v>8</v>
      </c>
      <c r="E120" s="72"/>
      <c r="F120" s="115">
        <f t="shared" si="12"/>
        <v>0</v>
      </c>
      <c r="G120" s="52">
        <v>23</v>
      </c>
      <c r="H120" s="115">
        <f t="shared" si="13"/>
        <v>0</v>
      </c>
      <c r="I120" s="115">
        <f t="shared" si="14"/>
        <v>0</v>
      </c>
      <c r="J120" s="54" t="s">
        <v>181</v>
      </c>
      <c r="K120" s="30"/>
    </row>
    <row r="121" spans="1:11">
      <c r="A121" s="26">
        <v>119</v>
      </c>
      <c r="B121" s="27" t="s">
        <v>56</v>
      </c>
      <c r="C121" s="27" t="s">
        <v>86</v>
      </c>
      <c r="D121" s="136">
        <v>6</v>
      </c>
      <c r="E121" s="72"/>
      <c r="F121" s="115">
        <f t="shared" si="12"/>
        <v>0</v>
      </c>
      <c r="G121" s="52">
        <v>23</v>
      </c>
      <c r="H121" s="115">
        <f t="shared" si="13"/>
        <v>0</v>
      </c>
      <c r="I121" s="115">
        <f t="shared" si="14"/>
        <v>0</v>
      </c>
      <c r="J121" s="54" t="s">
        <v>336</v>
      </c>
      <c r="K121" s="30"/>
    </row>
    <row r="122" spans="1:11">
      <c r="A122" s="26">
        <v>120</v>
      </c>
      <c r="B122" s="27" t="s">
        <v>56</v>
      </c>
      <c r="C122" s="27" t="s">
        <v>81</v>
      </c>
      <c r="D122" s="136">
        <v>6</v>
      </c>
      <c r="E122" s="80"/>
      <c r="F122" s="115">
        <f t="shared" si="12"/>
        <v>0</v>
      </c>
      <c r="G122" s="52">
        <v>23</v>
      </c>
      <c r="H122" s="115">
        <f t="shared" si="13"/>
        <v>0</v>
      </c>
      <c r="I122" s="115">
        <f t="shared" si="14"/>
        <v>0</v>
      </c>
      <c r="J122" s="52" t="s">
        <v>306</v>
      </c>
      <c r="K122" s="30"/>
    </row>
    <row r="123" spans="1:11">
      <c r="A123" s="26">
        <v>121</v>
      </c>
      <c r="B123" s="27" t="s">
        <v>56</v>
      </c>
      <c r="C123" s="27" t="s">
        <v>428</v>
      </c>
      <c r="D123" s="136">
        <v>18</v>
      </c>
      <c r="E123" s="72"/>
      <c r="F123" s="115">
        <f t="shared" si="12"/>
        <v>0</v>
      </c>
      <c r="G123" s="52">
        <v>23</v>
      </c>
      <c r="H123" s="115">
        <f t="shared" si="13"/>
        <v>0</v>
      </c>
      <c r="I123" s="115">
        <f t="shared" si="14"/>
        <v>0</v>
      </c>
      <c r="J123" s="54" t="s">
        <v>336</v>
      </c>
      <c r="K123" s="30"/>
    </row>
    <row r="124" spans="1:11">
      <c r="A124" s="26">
        <v>122</v>
      </c>
      <c r="B124" s="27" t="s">
        <v>56</v>
      </c>
      <c r="C124" s="27" t="s">
        <v>206</v>
      </c>
      <c r="D124" s="136">
        <v>10</v>
      </c>
      <c r="E124" s="72"/>
      <c r="F124" s="115"/>
      <c r="G124" s="52">
        <v>23</v>
      </c>
      <c r="H124" s="115"/>
      <c r="I124" s="115"/>
      <c r="J124" s="54"/>
      <c r="K124" s="30"/>
    </row>
    <row r="125" spans="1:11">
      <c r="A125" s="26">
        <v>123</v>
      </c>
      <c r="B125" s="27" t="s">
        <v>56</v>
      </c>
      <c r="C125" s="27" t="s">
        <v>65</v>
      </c>
      <c r="D125" s="136">
        <v>8</v>
      </c>
      <c r="E125" s="72"/>
      <c r="F125" s="115">
        <f t="shared" ref="F125:F162" si="15">D125*E125</f>
        <v>0</v>
      </c>
      <c r="G125" s="52">
        <v>23</v>
      </c>
      <c r="H125" s="115">
        <f t="shared" ref="H125:H162" si="16">F125*G125/100</f>
        <v>0</v>
      </c>
      <c r="I125" s="115">
        <f t="shared" ref="I125:I162" si="17">F125+H125</f>
        <v>0</v>
      </c>
      <c r="J125" s="54" t="s">
        <v>186</v>
      </c>
      <c r="K125" s="30"/>
    </row>
    <row r="126" spans="1:11">
      <c r="A126" s="26">
        <v>124</v>
      </c>
      <c r="B126" s="27" t="s">
        <v>57</v>
      </c>
      <c r="C126" s="27" t="s">
        <v>148</v>
      </c>
      <c r="D126" s="136">
        <v>12</v>
      </c>
      <c r="E126" s="72"/>
      <c r="F126" s="115">
        <f t="shared" si="15"/>
        <v>0</v>
      </c>
      <c r="G126" s="52">
        <v>23</v>
      </c>
      <c r="H126" s="115">
        <f t="shared" si="16"/>
        <v>0</v>
      </c>
      <c r="I126" s="115">
        <f t="shared" si="17"/>
        <v>0</v>
      </c>
      <c r="J126" s="54" t="s">
        <v>336</v>
      </c>
      <c r="K126" s="30"/>
    </row>
    <row r="127" spans="1:11">
      <c r="A127" s="26">
        <v>125</v>
      </c>
      <c r="B127" s="27" t="s">
        <v>57</v>
      </c>
      <c r="C127" s="27" t="s">
        <v>167</v>
      </c>
      <c r="D127" s="136">
        <v>11</v>
      </c>
      <c r="E127" s="72"/>
      <c r="F127" s="115">
        <f t="shared" si="15"/>
        <v>0</v>
      </c>
      <c r="G127" s="52">
        <v>23</v>
      </c>
      <c r="H127" s="115">
        <f t="shared" si="16"/>
        <v>0</v>
      </c>
      <c r="I127" s="115">
        <f t="shared" si="17"/>
        <v>0</v>
      </c>
      <c r="J127" s="54" t="s">
        <v>336</v>
      </c>
      <c r="K127" s="30"/>
    </row>
    <row r="128" spans="1:11">
      <c r="A128" s="26">
        <v>126</v>
      </c>
      <c r="B128" s="27" t="s">
        <v>58</v>
      </c>
      <c r="C128" s="27" t="s">
        <v>64</v>
      </c>
      <c r="D128" s="136">
        <v>23</v>
      </c>
      <c r="E128" s="72"/>
      <c r="F128" s="115">
        <f t="shared" si="15"/>
        <v>0</v>
      </c>
      <c r="G128" s="52">
        <v>23</v>
      </c>
      <c r="H128" s="115">
        <f t="shared" si="16"/>
        <v>0</v>
      </c>
      <c r="I128" s="115">
        <f t="shared" si="17"/>
        <v>0</v>
      </c>
      <c r="J128" s="52" t="s">
        <v>201</v>
      </c>
      <c r="K128" s="30"/>
    </row>
    <row r="129" spans="1:11">
      <c r="A129" s="26">
        <v>127</v>
      </c>
      <c r="B129" s="27" t="s">
        <v>59</v>
      </c>
      <c r="C129" s="27" t="s">
        <v>150</v>
      </c>
      <c r="D129" s="136">
        <v>20</v>
      </c>
      <c r="E129" s="72"/>
      <c r="F129" s="115">
        <f t="shared" si="15"/>
        <v>0</v>
      </c>
      <c r="G129" s="52">
        <v>23</v>
      </c>
      <c r="H129" s="115">
        <f t="shared" si="16"/>
        <v>0</v>
      </c>
      <c r="I129" s="115">
        <f t="shared" si="17"/>
        <v>0</v>
      </c>
      <c r="J129" s="52" t="s">
        <v>187</v>
      </c>
      <c r="K129" s="30"/>
    </row>
    <row r="130" spans="1:11">
      <c r="A130" s="26">
        <v>128</v>
      </c>
      <c r="B130" s="27" t="s">
        <v>59</v>
      </c>
      <c r="C130" s="27" t="s">
        <v>156</v>
      </c>
      <c r="D130" s="136">
        <v>20</v>
      </c>
      <c r="E130" s="72"/>
      <c r="F130" s="115">
        <f t="shared" si="15"/>
        <v>0</v>
      </c>
      <c r="G130" s="52">
        <v>23</v>
      </c>
      <c r="H130" s="115">
        <f t="shared" si="16"/>
        <v>0</v>
      </c>
      <c r="I130" s="115">
        <f t="shared" si="17"/>
        <v>0</v>
      </c>
      <c r="J130" s="52" t="s">
        <v>187</v>
      </c>
      <c r="K130" s="30"/>
    </row>
    <row r="131" spans="1:11">
      <c r="A131" s="26">
        <v>129</v>
      </c>
      <c r="B131" s="27" t="s">
        <v>58</v>
      </c>
      <c r="C131" s="27" t="s">
        <v>82</v>
      </c>
      <c r="D131" s="136">
        <v>19</v>
      </c>
      <c r="E131" s="72"/>
      <c r="F131" s="115">
        <f t="shared" si="15"/>
        <v>0</v>
      </c>
      <c r="G131" s="52">
        <v>23</v>
      </c>
      <c r="H131" s="115">
        <f t="shared" si="16"/>
        <v>0</v>
      </c>
      <c r="I131" s="115">
        <f t="shared" si="17"/>
        <v>0</v>
      </c>
      <c r="J131" s="52" t="s">
        <v>187</v>
      </c>
      <c r="K131" s="30"/>
    </row>
    <row r="132" spans="1:11">
      <c r="A132" s="26">
        <v>130</v>
      </c>
      <c r="B132" s="27" t="s">
        <v>58</v>
      </c>
      <c r="C132" s="27" t="s">
        <v>65</v>
      </c>
      <c r="D132" s="136">
        <v>26</v>
      </c>
      <c r="E132" s="81"/>
      <c r="F132" s="115">
        <f t="shared" si="15"/>
        <v>0</v>
      </c>
      <c r="G132" s="52">
        <v>23</v>
      </c>
      <c r="H132" s="115">
        <f t="shared" si="16"/>
        <v>0</v>
      </c>
      <c r="I132" s="115">
        <f t="shared" si="17"/>
        <v>0</v>
      </c>
      <c r="J132" s="52" t="s">
        <v>264</v>
      </c>
      <c r="K132" s="30"/>
    </row>
    <row r="133" spans="1:11">
      <c r="A133" s="26">
        <v>131</v>
      </c>
      <c r="B133" s="27" t="s">
        <v>7</v>
      </c>
      <c r="C133" s="27" t="s">
        <v>129</v>
      </c>
      <c r="D133" s="136">
        <v>6</v>
      </c>
      <c r="E133" s="72"/>
      <c r="F133" s="115">
        <f t="shared" si="15"/>
        <v>0</v>
      </c>
      <c r="G133" s="52">
        <v>23</v>
      </c>
      <c r="H133" s="115">
        <f t="shared" si="16"/>
        <v>0</v>
      </c>
      <c r="I133" s="115">
        <f t="shared" si="17"/>
        <v>0</v>
      </c>
      <c r="J133" s="52" t="s">
        <v>264</v>
      </c>
      <c r="K133" s="30"/>
    </row>
    <row r="134" spans="1:11">
      <c r="A134" s="26">
        <v>132</v>
      </c>
      <c r="B134" s="27" t="s">
        <v>7</v>
      </c>
      <c r="C134" s="27" t="s">
        <v>69</v>
      </c>
      <c r="D134" s="136">
        <v>7</v>
      </c>
      <c r="E134" s="72"/>
      <c r="F134" s="115">
        <f t="shared" si="15"/>
        <v>0</v>
      </c>
      <c r="G134" s="52">
        <v>23</v>
      </c>
      <c r="H134" s="115">
        <f t="shared" si="16"/>
        <v>0</v>
      </c>
      <c r="I134" s="115">
        <f t="shared" si="17"/>
        <v>0</v>
      </c>
      <c r="J134" s="52" t="s">
        <v>201</v>
      </c>
      <c r="K134" s="30"/>
    </row>
    <row r="135" spans="1:11">
      <c r="A135" s="26">
        <v>133</v>
      </c>
      <c r="B135" s="27" t="s">
        <v>7</v>
      </c>
      <c r="C135" s="27" t="s">
        <v>151</v>
      </c>
      <c r="D135" s="136">
        <v>6</v>
      </c>
      <c r="E135" s="72"/>
      <c r="F135" s="115">
        <f t="shared" si="15"/>
        <v>0</v>
      </c>
      <c r="G135" s="52">
        <v>23</v>
      </c>
      <c r="H135" s="115">
        <f t="shared" si="16"/>
        <v>0</v>
      </c>
      <c r="I135" s="115">
        <f t="shared" si="17"/>
        <v>0</v>
      </c>
      <c r="J135" s="52" t="s">
        <v>264</v>
      </c>
      <c r="K135" s="30"/>
    </row>
    <row r="136" spans="1:11">
      <c r="A136" s="26">
        <v>134</v>
      </c>
      <c r="B136" s="27" t="s">
        <v>7</v>
      </c>
      <c r="C136" s="27" t="s">
        <v>83</v>
      </c>
      <c r="D136" s="136">
        <v>4</v>
      </c>
      <c r="E136" s="72"/>
      <c r="F136" s="115">
        <f t="shared" si="15"/>
        <v>0</v>
      </c>
      <c r="G136" s="52">
        <v>23</v>
      </c>
      <c r="H136" s="115">
        <f t="shared" si="16"/>
        <v>0</v>
      </c>
      <c r="I136" s="115">
        <f t="shared" si="17"/>
        <v>0</v>
      </c>
      <c r="J136" s="52" t="s">
        <v>264</v>
      </c>
      <c r="K136" s="30"/>
    </row>
    <row r="137" spans="1:11" ht="28.8">
      <c r="A137" s="26">
        <v>135</v>
      </c>
      <c r="B137" s="27" t="s">
        <v>80</v>
      </c>
      <c r="C137" s="27" t="s">
        <v>69</v>
      </c>
      <c r="D137" s="136">
        <v>2</v>
      </c>
      <c r="E137" s="81"/>
      <c r="F137" s="115">
        <f t="shared" si="15"/>
        <v>0</v>
      </c>
      <c r="G137" s="52">
        <v>23</v>
      </c>
      <c r="H137" s="115">
        <f t="shared" si="16"/>
        <v>0</v>
      </c>
      <c r="I137" s="115">
        <f t="shared" si="17"/>
        <v>0</v>
      </c>
      <c r="J137" s="52"/>
      <c r="K137" s="30"/>
    </row>
    <row r="138" spans="1:11" ht="14.4" customHeight="1">
      <c r="A138" s="26">
        <v>136</v>
      </c>
      <c r="B138" s="27" t="s">
        <v>60</v>
      </c>
      <c r="C138" s="27" t="s">
        <v>131</v>
      </c>
      <c r="D138" s="136">
        <v>40</v>
      </c>
      <c r="E138" s="72"/>
      <c r="F138" s="115">
        <f t="shared" si="15"/>
        <v>0</v>
      </c>
      <c r="G138" s="52">
        <v>23</v>
      </c>
      <c r="H138" s="115">
        <f t="shared" si="16"/>
        <v>0</v>
      </c>
      <c r="I138" s="115">
        <f t="shared" si="17"/>
        <v>0</v>
      </c>
      <c r="J138" s="52" t="s">
        <v>172</v>
      </c>
      <c r="K138" s="30"/>
    </row>
    <row r="139" spans="1:11">
      <c r="A139" s="26">
        <v>137</v>
      </c>
      <c r="B139" s="27" t="s">
        <v>61</v>
      </c>
      <c r="C139" s="27" t="s">
        <v>83</v>
      </c>
      <c r="D139" s="136">
        <v>24</v>
      </c>
      <c r="E139" s="72"/>
      <c r="F139" s="115">
        <f t="shared" si="15"/>
        <v>0</v>
      </c>
      <c r="G139" s="52">
        <v>23</v>
      </c>
      <c r="H139" s="115">
        <f t="shared" si="16"/>
        <v>0</v>
      </c>
      <c r="I139" s="115">
        <f t="shared" si="17"/>
        <v>0</v>
      </c>
      <c r="J139" s="52" t="s">
        <v>318</v>
      </c>
      <c r="K139" s="30"/>
    </row>
    <row r="140" spans="1:11">
      <c r="A140" s="26">
        <v>138</v>
      </c>
      <c r="B140" s="27" t="s">
        <v>61</v>
      </c>
      <c r="C140" s="27" t="s">
        <v>142</v>
      </c>
      <c r="D140" s="136">
        <v>43</v>
      </c>
      <c r="E140" s="72"/>
      <c r="F140" s="115">
        <f t="shared" si="15"/>
        <v>0</v>
      </c>
      <c r="G140" s="52">
        <v>23</v>
      </c>
      <c r="H140" s="115">
        <f t="shared" si="16"/>
        <v>0</v>
      </c>
      <c r="I140" s="115">
        <f t="shared" si="17"/>
        <v>0</v>
      </c>
      <c r="J140" s="52" t="s">
        <v>172</v>
      </c>
      <c r="K140" s="30"/>
    </row>
    <row r="141" spans="1:11">
      <c r="A141" s="26">
        <v>139</v>
      </c>
      <c r="B141" s="27" t="s">
        <v>61</v>
      </c>
      <c r="C141" s="27" t="s">
        <v>84</v>
      </c>
      <c r="D141" s="136">
        <v>64</v>
      </c>
      <c r="E141" s="72"/>
      <c r="F141" s="115">
        <f t="shared" si="15"/>
        <v>0</v>
      </c>
      <c r="G141" s="52">
        <v>23</v>
      </c>
      <c r="H141" s="115">
        <f t="shared" si="16"/>
        <v>0</v>
      </c>
      <c r="I141" s="115">
        <f t="shared" si="17"/>
        <v>0</v>
      </c>
      <c r="J141" s="52" t="s">
        <v>204</v>
      </c>
      <c r="K141" s="30"/>
    </row>
    <row r="142" spans="1:11">
      <c r="A142" s="26">
        <v>140</v>
      </c>
      <c r="B142" s="27" t="s">
        <v>61</v>
      </c>
      <c r="C142" s="27" t="s">
        <v>156</v>
      </c>
      <c r="D142" s="136">
        <v>40</v>
      </c>
      <c r="E142" s="72"/>
      <c r="F142" s="115">
        <f t="shared" si="15"/>
        <v>0</v>
      </c>
      <c r="G142" s="52">
        <v>23</v>
      </c>
      <c r="H142" s="115">
        <f t="shared" si="16"/>
        <v>0</v>
      </c>
      <c r="I142" s="115">
        <f t="shared" si="17"/>
        <v>0</v>
      </c>
      <c r="J142" s="52" t="s">
        <v>172</v>
      </c>
      <c r="K142" s="30"/>
    </row>
    <row r="143" spans="1:11">
      <c r="A143" s="26">
        <v>141</v>
      </c>
      <c r="B143" s="27" t="s">
        <v>8</v>
      </c>
      <c r="C143" s="27" t="s">
        <v>85</v>
      </c>
      <c r="D143" s="136">
        <v>13</v>
      </c>
      <c r="E143" s="72"/>
      <c r="F143" s="115">
        <f t="shared" si="15"/>
        <v>0</v>
      </c>
      <c r="G143" s="52">
        <v>23</v>
      </c>
      <c r="H143" s="115">
        <f t="shared" si="16"/>
        <v>0</v>
      </c>
      <c r="I143" s="115">
        <f t="shared" si="17"/>
        <v>0</v>
      </c>
      <c r="J143" s="54" t="s">
        <v>179</v>
      </c>
      <c r="K143" s="30"/>
    </row>
    <row r="144" spans="1:11">
      <c r="A144" s="26">
        <v>142</v>
      </c>
      <c r="B144" s="27" t="s">
        <v>8</v>
      </c>
      <c r="C144" s="27" t="s">
        <v>86</v>
      </c>
      <c r="D144" s="136">
        <v>4</v>
      </c>
      <c r="E144" s="80"/>
      <c r="F144" s="115">
        <f t="shared" si="15"/>
        <v>0</v>
      </c>
      <c r="G144" s="52">
        <v>23</v>
      </c>
      <c r="H144" s="115">
        <f t="shared" si="16"/>
        <v>0</v>
      </c>
      <c r="I144" s="115">
        <f t="shared" si="17"/>
        <v>0</v>
      </c>
      <c r="J144" s="52" t="s">
        <v>319</v>
      </c>
      <c r="K144" s="30"/>
    </row>
    <row r="145" spans="1:11">
      <c r="A145" s="26">
        <v>143</v>
      </c>
      <c r="B145" s="27" t="s">
        <v>8</v>
      </c>
      <c r="C145" s="27" t="s">
        <v>168</v>
      </c>
      <c r="D145" s="136">
        <v>4</v>
      </c>
      <c r="E145" s="80"/>
      <c r="F145" s="115">
        <f t="shared" si="15"/>
        <v>0</v>
      </c>
      <c r="G145" s="52">
        <v>23</v>
      </c>
      <c r="H145" s="115">
        <f t="shared" si="16"/>
        <v>0</v>
      </c>
      <c r="I145" s="115">
        <f t="shared" si="17"/>
        <v>0</v>
      </c>
      <c r="J145" s="52" t="s">
        <v>319</v>
      </c>
      <c r="K145" s="30"/>
    </row>
    <row r="146" spans="1:11">
      <c r="A146" s="26">
        <v>144</v>
      </c>
      <c r="B146" s="27" t="s">
        <v>9</v>
      </c>
      <c r="C146" s="27" t="s">
        <v>152</v>
      </c>
      <c r="D146" s="136">
        <v>6</v>
      </c>
      <c r="E146" s="72"/>
      <c r="F146" s="115">
        <f t="shared" si="15"/>
        <v>0</v>
      </c>
      <c r="G146" s="52">
        <v>23</v>
      </c>
      <c r="H146" s="115">
        <f t="shared" si="16"/>
        <v>0</v>
      </c>
      <c r="I146" s="115">
        <f t="shared" si="17"/>
        <v>0</v>
      </c>
      <c r="J146" s="54" t="s">
        <v>204</v>
      </c>
      <c r="K146" s="30"/>
    </row>
    <row r="147" spans="1:11">
      <c r="A147" s="26">
        <v>145</v>
      </c>
      <c r="B147" s="27" t="s">
        <v>9</v>
      </c>
      <c r="C147" s="27" t="s">
        <v>87</v>
      </c>
      <c r="D147" s="136">
        <v>10</v>
      </c>
      <c r="E147" s="72"/>
      <c r="F147" s="115">
        <f t="shared" si="15"/>
        <v>0</v>
      </c>
      <c r="G147" s="52">
        <v>23</v>
      </c>
      <c r="H147" s="115">
        <f t="shared" si="16"/>
        <v>0</v>
      </c>
      <c r="I147" s="115">
        <f t="shared" si="17"/>
        <v>0</v>
      </c>
      <c r="J147" s="54" t="s">
        <v>203</v>
      </c>
      <c r="K147" s="30"/>
    </row>
    <row r="148" spans="1:11">
      <c r="A148" s="26">
        <v>146</v>
      </c>
      <c r="B148" s="27" t="s">
        <v>9</v>
      </c>
      <c r="C148" s="27" t="s">
        <v>162</v>
      </c>
      <c r="D148" s="136">
        <v>6</v>
      </c>
      <c r="E148" s="72"/>
      <c r="F148" s="115">
        <f t="shared" si="15"/>
        <v>0</v>
      </c>
      <c r="G148" s="52">
        <v>23</v>
      </c>
      <c r="H148" s="115">
        <f t="shared" si="16"/>
        <v>0</v>
      </c>
      <c r="I148" s="115">
        <f t="shared" si="17"/>
        <v>0</v>
      </c>
      <c r="J148" s="54" t="s">
        <v>203</v>
      </c>
      <c r="K148" s="30"/>
    </row>
    <row r="149" spans="1:11">
      <c r="A149" s="26">
        <v>147</v>
      </c>
      <c r="B149" s="27" t="s">
        <v>9</v>
      </c>
      <c r="C149" s="27" t="s">
        <v>140</v>
      </c>
      <c r="D149" s="136">
        <v>6</v>
      </c>
      <c r="E149" s="72"/>
      <c r="F149" s="115">
        <f t="shared" si="15"/>
        <v>0</v>
      </c>
      <c r="G149" s="52">
        <v>23</v>
      </c>
      <c r="H149" s="115">
        <f t="shared" si="16"/>
        <v>0</v>
      </c>
      <c r="I149" s="115">
        <f t="shared" si="17"/>
        <v>0</v>
      </c>
      <c r="J149" s="54" t="s">
        <v>204</v>
      </c>
      <c r="K149" s="30"/>
    </row>
    <row r="150" spans="1:11">
      <c r="A150" s="26">
        <v>148</v>
      </c>
      <c r="B150" s="27" t="s">
        <v>10</v>
      </c>
      <c r="C150" s="27" t="s">
        <v>140</v>
      </c>
      <c r="D150" s="136">
        <v>4</v>
      </c>
      <c r="E150" s="53"/>
      <c r="F150" s="115">
        <f t="shared" si="15"/>
        <v>0</v>
      </c>
      <c r="G150" s="52">
        <v>23</v>
      </c>
      <c r="H150" s="115">
        <f t="shared" si="16"/>
        <v>0</v>
      </c>
      <c r="I150" s="115">
        <f t="shared" si="17"/>
        <v>0</v>
      </c>
      <c r="J150" s="52" t="s">
        <v>310</v>
      </c>
      <c r="K150" s="30"/>
    </row>
    <row r="151" spans="1:11">
      <c r="A151" s="26">
        <v>149</v>
      </c>
      <c r="B151" s="27" t="s">
        <v>10</v>
      </c>
      <c r="C151" s="27" t="s">
        <v>152</v>
      </c>
      <c r="D151" s="136">
        <v>4</v>
      </c>
      <c r="E151" s="53"/>
      <c r="F151" s="115">
        <f t="shared" si="15"/>
        <v>0</v>
      </c>
      <c r="G151" s="52">
        <v>23</v>
      </c>
      <c r="H151" s="115">
        <f t="shared" si="16"/>
        <v>0</v>
      </c>
      <c r="I151" s="115">
        <f t="shared" si="17"/>
        <v>0</v>
      </c>
      <c r="J151" s="52" t="s">
        <v>310</v>
      </c>
      <c r="K151" s="30"/>
    </row>
    <row r="152" spans="1:11">
      <c r="A152" s="26">
        <v>150</v>
      </c>
      <c r="B152" s="27" t="s">
        <v>10</v>
      </c>
      <c r="C152" s="27" t="s">
        <v>162</v>
      </c>
      <c r="D152" s="136">
        <v>4</v>
      </c>
      <c r="E152" s="53"/>
      <c r="F152" s="115">
        <f t="shared" si="15"/>
        <v>0</v>
      </c>
      <c r="G152" s="52">
        <v>23</v>
      </c>
      <c r="H152" s="115">
        <f t="shared" si="16"/>
        <v>0</v>
      </c>
      <c r="I152" s="115">
        <f t="shared" si="17"/>
        <v>0</v>
      </c>
      <c r="J152" s="52" t="s">
        <v>310</v>
      </c>
      <c r="K152" s="30"/>
    </row>
    <row r="153" spans="1:11">
      <c r="A153" s="26">
        <v>151</v>
      </c>
      <c r="B153" s="27" t="s">
        <v>10</v>
      </c>
      <c r="C153" s="27" t="s">
        <v>320</v>
      </c>
      <c r="D153" s="136">
        <v>6</v>
      </c>
      <c r="E153" s="53"/>
      <c r="F153" s="115">
        <f t="shared" si="15"/>
        <v>0</v>
      </c>
      <c r="G153" s="52">
        <v>23</v>
      </c>
      <c r="H153" s="115">
        <f t="shared" si="16"/>
        <v>0</v>
      </c>
      <c r="I153" s="115">
        <f t="shared" si="17"/>
        <v>0</v>
      </c>
      <c r="J153" s="52" t="s">
        <v>322</v>
      </c>
      <c r="K153" s="30"/>
    </row>
    <row r="154" spans="1:11">
      <c r="A154" s="26">
        <v>152</v>
      </c>
      <c r="B154" s="27" t="s">
        <v>10</v>
      </c>
      <c r="C154" s="27" t="s">
        <v>119</v>
      </c>
      <c r="D154" s="136">
        <v>8</v>
      </c>
      <c r="E154" s="53"/>
      <c r="F154" s="115">
        <f t="shared" si="15"/>
        <v>0</v>
      </c>
      <c r="G154" s="52">
        <v>23</v>
      </c>
      <c r="H154" s="115">
        <f t="shared" si="16"/>
        <v>0</v>
      </c>
      <c r="I154" s="115">
        <f t="shared" si="17"/>
        <v>0</v>
      </c>
      <c r="J154" s="52" t="s">
        <v>321</v>
      </c>
      <c r="K154" s="30"/>
    </row>
    <row r="155" spans="1:11">
      <c r="A155" s="26">
        <v>153</v>
      </c>
      <c r="B155" s="27" t="s">
        <v>62</v>
      </c>
      <c r="C155" s="27" t="s">
        <v>119</v>
      </c>
      <c r="D155" s="136">
        <v>2</v>
      </c>
      <c r="E155" s="80"/>
      <c r="F155" s="115">
        <f t="shared" si="15"/>
        <v>0</v>
      </c>
      <c r="G155" s="52">
        <v>23</v>
      </c>
      <c r="H155" s="115">
        <f t="shared" si="16"/>
        <v>0</v>
      </c>
      <c r="I155" s="115">
        <f t="shared" si="17"/>
        <v>0</v>
      </c>
      <c r="J155" s="52" t="s">
        <v>324</v>
      </c>
      <c r="K155" s="30"/>
    </row>
    <row r="156" spans="1:11">
      <c r="A156" s="26">
        <v>154</v>
      </c>
      <c r="B156" s="27" t="s">
        <v>62</v>
      </c>
      <c r="C156" s="27" t="s">
        <v>83</v>
      </c>
      <c r="D156" s="136">
        <v>2</v>
      </c>
      <c r="E156" s="72"/>
      <c r="F156" s="115">
        <f t="shared" si="15"/>
        <v>0</v>
      </c>
      <c r="G156" s="52">
        <v>23</v>
      </c>
      <c r="H156" s="115">
        <f t="shared" si="16"/>
        <v>0</v>
      </c>
      <c r="I156" s="115">
        <f t="shared" si="17"/>
        <v>0</v>
      </c>
      <c r="J156" s="52" t="s">
        <v>323</v>
      </c>
      <c r="K156" s="30"/>
    </row>
    <row r="157" spans="1:11" ht="28.8">
      <c r="A157" s="26">
        <v>155</v>
      </c>
      <c r="B157" s="27" t="s">
        <v>63</v>
      </c>
      <c r="C157" s="27" t="s">
        <v>127</v>
      </c>
      <c r="D157" s="136">
        <v>3</v>
      </c>
      <c r="E157" s="72"/>
      <c r="F157" s="115">
        <f t="shared" si="15"/>
        <v>0</v>
      </c>
      <c r="G157" s="52">
        <v>23</v>
      </c>
      <c r="H157" s="115">
        <f t="shared" si="16"/>
        <v>0</v>
      </c>
      <c r="I157" s="115">
        <f t="shared" si="17"/>
        <v>0</v>
      </c>
      <c r="J157" s="52" t="s">
        <v>410</v>
      </c>
      <c r="K157" s="30"/>
    </row>
    <row r="158" spans="1:11" ht="28.8">
      <c r="A158" s="26">
        <v>156</v>
      </c>
      <c r="B158" s="27" t="s">
        <v>63</v>
      </c>
      <c r="C158" s="27" t="s">
        <v>128</v>
      </c>
      <c r="D158" s="136">
        <v>3</v>
      </c>
      <c r="E158" s="72"/>
      <c r="F158" s="115">
        <f t="shared" si="15"/>
        <v>0</v>
      </c>
      <c r="G158" s="52">
        <v>23</v>
      </c>
      <c r="H158" s="115">
        <f t="shared" si="16"/>
        <v>0</v>
      </c>
      <c r="I158" s="115">
        <f t="shared" si="17"/>
        <v>0</v>
      </c>
      <c r="J158" s="52" t="s">
        <v>410</v>
      </c>
      <c r="K158" s="30"/>
    </row>
    <row r="159" spans="1:11" ht="28.8">
      <c r="A159" s="26">
        <v>157</v>
      </c>
      <c r="B159" s="27" t="s">
        <v>63</v>
      </c>
      <c r="C159" s="27" t="s">
        <v>163</v>
      </c>
      <c r="D159" s="136">
        <v>3</v>
      </c>
      <c r="E159" s="72"/>
      <c r="F159" s="115">
        <f t="shared" si="15"/>
        <v>0</v>
      </c>
      <c r="G159" s="52">
        <v>23</v>
      </c>
      <c r="H159" s="115">
        <f t="shared" si="16"/>
        <v>0</v>
      </c>
      <c r="I159" s="115">
        <f t="shared" si="17"/>
        <v>0</v>
      </c>
      <c r="J159" s="52" t="s">
        <v>410</v>
      </c>
      <c r="K159" s="30"/>
    </row>
    <row r="160" spans="1:11" ht="28.8">
      <c r="A160" s="26">
        <v>158</v>
      </c>
      <c r="B160" s="27" t="s">
        <v>63</v>
      </c>
      <c r="C160" s="27" t="s">
        <v>88</v>
      </c>
      <c r="D160" s="136">
        <v>3</v>
      </c>
      <c r="E160" s="72"/>
      <c r="F160" s="115">
        <f t="shared" si="15"/>
        <v>0</v>
      </c>
      <c r="G160" s="52">
        <v>23</v>
      </c>
      <c r="H160" s="115">
        <f t="shared" si="16"/>
        <v>0</v>
      </c>
      <c r="I160" s="115">
        <f t="shared" si="17"/>
        <v>0</v>
      </c>
      <c r="J160" s="52" t="s">
        <v>410</v>
      </c>
      <c r="K160" s="30"/>
    </row>
    <row r="161" spans="1:11">
      <c r="A161" s="26">
        <v>159</v>
      </c>
      <c r="B161" s="27" t="s">
        <v>63</v>
      </c>
      <c r="C161" s="27" t="s">
        <v>141</v>
      </c>
      <c r="D161" s="136">
        <v>3</v>
      </c>
      <c r="E161" s="72"/>
      <c r="F161" s="115">
        <f t="shared" si="15"/>
        <v>0</v>
      </c>
      <c r="G161" s="52">
        <v>23</v>
      </c>
      <c r="H161" s="115">
        <f t="shared" si="16"/>
        <v>0</v>
      </c>
      <c r="I161" s="115">
        <f t="shared" si="17"/>
        <v>0</v>
      </c>
      <c r="J161" s="52" t="s">
        <v>410</v>
      </c>
      <c r="K161" s="30"/>
    </row>
    <row r="162" spans="1:11" ht="28.8">
      <c r="A162" s="26">
        <v>160</v>
      </c>
      <c r="B162" s="27" t="s">
        <v>63</v>
      </c>
      <c r="C162" s="27" t="s">
        <v>153</v>
      </c>
      <c r="D162" s="136">
        <v>3</v>
      </c>
      <c r="E162" s="72"/>
      <c r="F162" s="115">
        <f t="shared" si="15"/>
        <v>0</v>
      </c>
      <c r="G162" s="52">
        <v>23</v>
      </c>
      <c r="H162" s="115">
        <f t="shared" si="16"/>
        <v>0</v>
      </c>
      <c r="I162" s="115">
        <f t="shared" si="17"/>
        <v>0</v>
      </c>
      <c r="J162" s="52" t="s">
        <v>410</v>
      </c>
      <c r="K162" s="30"/>
    </row>
    <row r="163" spans="1:11">
      <c r="A163" s="135"/>
      <c r="B163" s="28"/>
      <c r="C163" s="28"/>
      <c r="D163" s="28"/>
      <c r="E163" s="53"/>
      <c r="F163" s="116">
        <f>SUM(F3:F162)</f>
        <v>0</v>
      </c>
      <c r="G163" s="82"/>
      <c r="H163" s="116">
        <f>SUM(H3:H162)</f>
        <v>0</v>
      </c>
      <c r="I163" s="116">
        <f>SUM(I3:I162)</f>
        <v>0</v>
      </c>
      <c r="J163" s="52"/>
    </row>
  </sheetData>
  <sheetProtection insertRows="0" autoFilter="0"/>
  <autoFilter ref="A1:J163" xr:uid="{0AB068B7-183A-4A8C-A2F2-73A4CD78F22B}"/>
  <mergeCells count="4">
    <mergeCell ref="K1:K2"/>
    <mergeCell ref="B1:B2"/>
    <mergeCell ref="C1:C2"/>
    <mergeCell ref="A1:A2"/>
  </mergeCells>
  <phoneticPr fontId="9" type="noConversion"/>
  <dataValidations count="1">
    <dataValidation type="list" allowBlank="1" showInputMessage="1" showErrorMessage="1" error="Wybrać z listy rozwijanej" sqref="K3:K162" xr:uid="{8213C939-F63C-401F-A55E-A5240927537A}">
      <formula1>"Komponent Orginalny, Komponent Zamienny"</formula1>
    </dataValidation>
  </dataValidations>
  <pageMargins left="0.7" right="0.7" top="0.75" bottom="0.75" header="0.3" footer="0.3"/>
  <pageSetup paperSize="9" scale="31" fitToHeight="0" orientation="landscape" r:id="rId1"/>
  <ignoredErrors>
    <ignoredError sqref="F85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511FC-E543-4F8E-A7F8-BE1DE51D6C90}">
  <sheetPr>
    <pageSetUpPr fitToPage="1"/>
  </sheetPr>
  <dimension ref="A1:K28"/>
  <sheetViews>
    <sheetView workbookViewId="0">
      <pane ySplit="2" topLeftCell="A17" activePane="bottomLeft" state="frozen"/>
      <selection pane="bottomLeft" activeCell="L5" sqref="L5"/>
    </sheetView>
  </sheetViews>
  <sheetFormatPr defaultRowHeight="14.4"/>
  <cols>
    <col min="2" max="2" width="27.33203125" customWidth="1"/>
    <col min="3" max="3" width="24.88671875" customWidth="1"/>
    <col min="4" max="4" width="11" customWidth="1"/>
    <col min="5" max="5" width="14" style="124" customWidth="1"/>
    <col min="6" max="6" width="11.77734375" style="118" customWidth="1"/>
    <col min="7" max="7" width="11.21875" style="59" customWidth="1"/>
    <col min="8" max="8" width="13.6640625" style="118" customWidth="1"/>
    <col min="9" max="9" width="14.88671875" style="118" customWidth="1"/>
    <col min="10" max="10" width="18.44140625" style="59" customWidth="1"/>
    <col min="11" max="11" width="16.21875" customWidth="1"/>
  </cols>
  <sheetData>
    <row r="1" spans="1:11" ht="43.2">
      <c r="A1" s="142" t="s">
        <v>89</v>
      </c>
      <c r="B1" s="147" t="s">
        <v>442</v>
      </c>
      <c r="C1" s="143" t="s">
        <v>441</v>
      </c>
      <c r="D1" s="61" t="s">
        <v>443</v>
      </c>
      <c r="E1" s="119" t="s">
        <v>445</v>
      </c>
      <c r="F1" s="125" t="s">
        <v>98</v>
      </c>
      <c r="G1" s="62" t="s">
        <v>96</v>
      </c>
      <c r="H1" s="125" t="s">
        <v>446</v>
      </c>
      <c r="I1" s="125" t="s">
        <v>99</v>
      </c>
      <c r="J1" s="145" t="s">
        <v>328</v>
      </c>
      <c r="K1" s="141" t="s">
        <v>440</v>
      </c>
    </row>
    <row r="2" spans="1:11">
      <c r="A2" s="142"/>
      <c r="B2" s="148"/>
      <c r="C2" s="144"/>
      <c r="D2" s="37" t="s">
        <v>90</v>
      </c>
      <c r="E2" s="120" t="s">
        <v>92</v>
      </c>
      <c r="F2" s="126" t="s">
        <v>95</v>
      </c>
      <c r="G2" s="57" t="s">
        <v>97</v>
      </c>
      <c r="H2" s="126" t="s">
        <v>94</v>
      </c>
      <c r="I2" s="126" t="s">
        <v>100</v>
      </c>
      <c r="J2" s="146"/>
      <c r="K2" s="141"/>
    </row>
    <row r="3" spans="1:11" ht="15">
      <c r="A3" s="18">
        <v>1</v>
      </c>
      <c r="B3" s="63" t="s">
        <v>286</v>
      </c>
      <c r="C3" s="6" t="s">
        <v>246</v>
      </c>
      <c r="D3" s="5">
        <v>2</v>
      </c>
      <c r="E3" s="121"/>
      <c r="F3" s="127">
        <f t="shared" ref="F3:F25" si="0">E3*D3</f>
        <v>0</v>
      </c>
      <c r="G3" s="58">
        <v>23</v>
      </c>
      <c r="H3" s="127">
        <f t="shared" ref="H3:H25" si="1">F3*G3/100</f>
        <v>0</v>
      </c>
      <c r="I3" s="127">
        <f t="shared" ref="I3:I25" si="2">F3+H3</f>
        <v>0</v>
      </c>
      <c r="J3" s="64" t="s">
        <v>204</v>
      </c>
      <c r="K3" s="30"/>
    </row>
    <row r="4" spans="1:11" ht="15">
      <c r="A4" s="18">
        <v>2</v>
      </c>
      <c r="B4" s="63" t="s">
        <v>286</v>
      </c>
      <c r="C4" s="6" t="s">
        <v>288</v>
      </c>
      <c r="D4" s="5">
        <v>2</v>
      </c>
      <c r="E4" s="121"/>
      <c r="F4" s="127">
        <f t="shared" si="0"/>
        <v>0</v>
      </c>
      <c r="G4" s="58">
        <v>23</v>
      </c>
      <c r="H4" s="127">
        <f t="shared" si="1"/>
        <v>0</v>
      </c>
      <c r="I4" s="127">
        <f t="shared" si="2"/>
        <v>0</v>
      </c>
      <c r="J4" s="64" t="s">
        <v>204</v>
      </c>
      <c r="K4" s="30"/>
    </row>
    <row r="5" spans="1:11" ht="15">
      <c r="A5" s="18">
        <v>3</v>
      </c>
      <c r="B5" s="63" t="s">
        <v>286</v>
      </c>
      <c r="C5" s="6" t="s">
        <v>287</v>
      </c>
      <c r="D5" s="5">
        <v>2</v>
      </c>
      <c r="E5" s="121"/>
      <c r="F5" s="127">
        <f t="shared" si="0"/>
        <v>0</v>
      </c>
      <c r="G5" s="58">
        <v>23</v>
      </c>
      <c r="H5" s="127">
        <f t="shared" si="1"/>
        <v>0</v>
      </c>
      <c r="I5" s="127">
        <f t="shared" si="2"/>
        <v>0</v>
      </c>
      <c r="J5" s="64" t="s">
        <v>204</v>
      </c>
      <c r="K5" s="30"/>
    </row>
    <row r="6" spans="1:11" ht="15">
      <c r="A6" s="18">
        <v>4</v>
      </c>
      <c r="B6" s="63" t="s">
        <v>286</v>
      </c>
      <c r="C6" s="6" t="s">
        <v>289</v>
      </c>
      <c r="D6" s="5">
        <v>3</v>
      </c>
      <c r="E6" s="121"/>
      <c r="F6" s="127">
        <f t="shared" si="0"/>
        <v>0</v>
      </c>
      <c r="G6" s="58">
        <v>23</v>
      </c>
      <c r="H6" s="127">
        <f t="shared" si="1"/>
        <v>0</v>
      </c>
      <c r="I6" s="127">
        <f t="shared" si="2"/>
        <v>0</v>
      </c>
      <c r="J6" s="64" t="s">
        <v>204</v>
      </c>
      <c r="K6" s="30"/>
    </row>
    <row r="7" spans="1:11" ht="30">
      <c r="A7" s="18">
        <v>5</v>
      </c>
      <c r="B7" s="63" t="s">
        <v>286</v>
      </c>
      <c r="C7" s="6" t="s">
        <v>69</v>
      </c>
      <c r="D7" s="5">
        <v>2</v>
      </c>
      <c r="E7" s="121"/>
      <c r="F7" s="127">
        <f t="shared" si="0"/>
        <v>0</v>
      </c>
      <c r="G7" s="58">
        <v>23</v>
      </c>
      <c r="H7" s="127">
        <f t="shared" si="1"/>
        <v>0</v>
      </c>
      <c r="I7" s="127">
        <f t="shared" si="2"/>
        <v>0</v>
      </c>
      <c r="J7" s="64" t="s">
        <v>264</v>
      </c>
      <c r="K7" s="30"/>
    </row>
    <row r="8" spans="1:11" ht="15">
      <c r="A8" s="18">
        <v>7</v>
      </c>
      <c r="B8" s="63" t="s">
        <v>279</v>
      </c>
      <c r="C8" s="8" t="s">
        <v>276</v>
      </c>
      <c r="D8" s="5">
        <v>6</v>
      </c>
      <c r="E8" s="121"/>
      <c r="F8" s="127">
        <f t="shared" si="0"/>
        <v>0</v>
      </c>
      <c r="G8" s="58">
        <v>23</v>
      </c>
      <c r="H8" s="127">
        <f t="shared" si="1"/>
        <v>0</v>
      </c>
      <c r="I8" s="127">
        <f t="shared" si="2"/>
        <v>0</v>
      </c>
      <c r="J8" s="65" t="s">
        <v>189</v>
      </c>
      <c r="K8" s="30"/>
    </row>
    <row r="9" spans="1:11" ht="30">
      <c r="A9" s="18">
        <v>8</v>
      </c>
      <c r="B9" s="63" t="s">
        <v>279</v>
      </c>
      <c r="C9" s="8" t="s">
        <v>275</v>
      </c>
      <c r="D9" s="5">
        <v>6</v>
      </c>
      <c r="E9" s="121"/>
      <c r="F9" s="127">
        <f t="shared" si="0"/>
        <v>0</v>
      </c>
      <c r="G9" s="58">
        <v>23</v>
      </c>
      <c r="H9" s="127">
        <f t="shared" si="1"/>
        <v>0</v>
      </c>
      <c r="I9" s="127">
        <f t="shared" si="2"/>
        <v>0</v>
      </c>
      <c r="J9" s="65" t="s">
        <v>189</v>
      </c>
      <c r="K9" s="30"/>
    </row>
    <row r="10" spans="1:11" ht="15">
      <c r="A10" s="18">
        <v>9</v>
      </c>
      <c r="B10" s="63" t="s">
        <v>279</v>
      </c>
      <c r="C10" s="8" t="s">
        <v>274</v>
      </c>
      <c r="D10" s="5">
        <v>6</v>
      </c>
      <c r="E10" s="121"/>
      <c r="F10" s="127">
        <f t="shared" si="0"/>
        <v>0</v>
      </c>
      <c r="G10" s="58">
        <v>23</v>
      </c>
      <c r="H10" s="127">
        <f t="shared" si="1"/>
        <v>0</v>
      </c>
      <c r="I10" s="127">
        <f t="shared" si="2"/>
        <v>0</v>
      </c>
      <c r="J10" s="65" t="s">
        <v>189</v>
      </c>
      <c r="K10" s="30"/>
    </row>
    <row r="11" spans="1:11" ht="30">
      <c r="A11" s="18">
        <v>10</v>
      </c>
      <c r="B11" s="63" t="s">
        <v>279</v>
      </c>
      <c r="C11" s="8" t="s">
        <v>273</v>
      </c>
      <c r="D11" s="5">
        <v>6</v>
      </c>
      <c r="E11" s="121"/>
      <c r="F11" s="127">
        <f t="shared" si="0"/>
        <v>0</v>
      </c>
      <c r="G11" s="58">
        <v>23</v>
      </c>
      <c r="H11" s="127">
        <f t="shared" si="1"/>
        <v>0</v>
      </c>
      <c r="I11" s="127">
        <f t="shared" si="2"/>
        <v>0</v>
      </c>
      <c r="J11" s="65" t="s">
        <v>189</v>
      </c>
      <c r="K11" s="30"/>
    </row>
    <row r="12" spans="1:11" ht="30">
      <c r="A12" s="18">
        <v>11</v>
      </c>
      <c r="B12" s="63" t="s">
        <v>279</v>
      </c>
      <c r="C12" s="8" t="s">
        <v>272</v>
      </c>
      <c r="D12" s="5">
        <v>4</v>
      </c>
      <c r="E12" s="121"/>
      <c r="F12" s="127">
        <f t="shared" si="0"/>
        <v>0</v>
      </c>
      <c r="G12" s="58">
        <v>23</v>
      </c>
      <c r="H12" s="127">
        <f t="shared" si="1"/>
        <v>0</v>
      </c>
      <c r="I12" s="127">
        <f t="shared" si="2"/>
        <v>0</v>
      </c>
      <c r="J12" s="65" t="s">
        <v>189</v>
      </c>
      <c r="K12" s="30"/>
    </row>
    <row r="13" spans="1:11" ht="15" customHeight="1">
      <c r="A13" s="18">
        <v>12</v>
      </c>
      <c r="B13" s="63" t="s">
        <v>279</v>
      </c>
      <c r="C13" s="8" t="s">
        <v>271</v>
      </c>
      <c r="D13" s="5">
        <v>4</v>
      </c>
      <c r="E13" s="121"/>
      <c r="F13" s="127">
        <f t="shared" si="0"/>
        <v>0</v>
      </c>
      <c r="G13" s="58">
        <v>23</v>
      </c>
      <c r="H13" s="127">
        <f t="shared" si="1"/>
        <v>0</v>
      </c>
      <c r="I13" s="127">
        <f t="shared" si="2"/>
        <v>0</v>
      </c>
      <c r="J13" s="65" t="s">
        <v>189</v>
      </c>
      <c r="K13" s="30"/>
    </row>
    <row r="14" spans="1:11" ht="15">
      <c r="A14" s="18">
        <v>13</v>
      </c>
      <c r="B14" s="63" t="s">
        <v>279</v>
      </c>
      <c r="C14" s="8" t="s">
        <v>290</v>
      </c>
      <c r="D14" s="5">
        <v>6</v>
      </c>
      <c r="E14" s="121"/>
      <c r="F14" s="127">
        <f t="shared" si="0"/>
        <v>0</v>
      </c>
      <c r="G14" s="58">
        <v>23</v>
      </c>
      <c r="H14" s="127">
        <f t="shared" si="1"/>
        <v>0</v>
      </c>
      <c r="I14" s="127">
        <f t="shared" si="2"/>
        <v>0</v>
      </c>
      <c r="J14" s="65" t="s">
        <v>189</v>
      </c>
      <c r="K14" s="30"/>
    </row>
    <row r="15" spans="1:11" ht="30">
      <c r="A15" s="18">
        <v>14</v>
      </c>
      <c r="B15" s="63" t="s">
        <v>279</v>
      </c>
      <c r="C15" s="8" t="s">
        <v>291</v>
      </c>
      <c r="D15" s="5">
        <v>6</v>
      </c>
      <c r="E15" s="121"/>
      <c r="F15" s="127">
        <f t="shared" si="0"/>
        <v>0</v>
      </c>
      <c r="G15" s="58">
        <v>23</v>
      </c>
      <c r="H15" s="127">
        <f t="shared" si="1"/>
        <v>0</v>
      </c>
      <c r="I15" s="127">
        <f t="shared" si="2"/>
        <v>0</v>
      </c>
      <c r="J15" s="65" t="s">
        <v>189</v>
      </c>
      <c r="K15" s="30"/>
    </row>
    <row r="16" spans="1:11" ht="30">
      <c r="A16" s="18">
        <v>15</v>
      </c>
      <c r="B16" s="63" t="s">
        <v>279</v>
      </c>
      <c r="C16" s="8" t="s">
        <v>292</v>
      </c>
      <c r="D16" s="5">
        <v>6</v>
      </c>
      <c r="E16" s="121"/>
      <c r="F16" s="127">
        <f t="shared" si="0"/>
        <v>0</v>
      </c>
      <c r="G16" s="58">
        <v>23</v>
      </c>
      <c r="H16" s="127">
        <f t="shared" si="1"/>
        <v>0</v>
      </c>
      <c r="I16" s="127">
        <f t="shared" si="2"/>
        <v>0</v>
      </c>
      <c r="J16" s="65" t="s">
        <v>189</v>
      </c>
      <c r="K16" s="30"/>
    </row>
    <row r="17" spans="1:11" ht="30">
      <c r="A17" s="18">
        <v>16</v>
      </c>
      <c r="B17" s="63" t="s">
        <v>279</v>
      </c>
      <c r="C17" s="8" t="s">
        <v>293</v>
      </c>
      <c r="D17" s="5">
        <v>4</v>
      </c>
      <c r="E17" s="121"/>
      <c r="F17" s="127">
        <f t="shared" si="0"/>
        <v>0</v>
      </c>
      <c r="G17" s="58">
        <v>23</v>
      </c>
      <c r="H17" s="127">
        <f t="shared" si="1"/>
        <v>0</v>
      </c>
      <c r="I17" s="127">
        <f t="shared" si="2"/>
        <v>0</v>
      </c>
      <c r="J17" s="65" t="s">
        <v>189</v>
      </c>
      <c r="K17" s="30"/>
    </row>
    <row r="18" spans="1:11" ht="15">
      <c r="A18" s="18">
        <v>17</v>
      </c>
      <c r="B18" s="63" t="s">
        <v>279</v>
      </c>
      <c r="C18" s="8" t="s">
        <v>277</v>
      </c>
      <c r="D18" s="5">
        <v>15</v>
      </c>
      <c r="E18" s="121"/>
      <c r="F18" s="127">
        <f t="shared" si="0"/>
        <v>0</v>
      </c>
      <c r="G18" s="58">
        <v>23</v>
      </c>
      <c r="H18" s="127">
        <f t="shared" si="1"/>
        <v>0</v>
      </c>
      <c r="I18" s="127">
        <f t="shared" si="2"/>
        <v>0</v>
      </c>
      <c r="J18" s="64"/>
      <c r="K18" s="30"/>
    </row>
    <row r="19" spans="1:11" ht="15">
      <c r="A19" s="18"/>
      <c r="B19" s="63" t="s">
        <v>278</v>
      </c>
      <c r="C19" s="8" t="s">
        <v>277</v>
      </c>
      <c r="D19" s="5">
        <v>2</v>
      </c>
      <c r="E19" s="121"/>
      <c r="F19" s="127">
        <f t="shared" si="0"/>
        <v>0</v>
      </c>
      <c r="G19" s="58">
        <v>23</v>
      </c>
      <c r="H19" s="127">
        <f t="shared" si="1"/>
        <v>0</v>
      </c>
      <c r="I19" s="127">
        <f t="shared" si="2"/>
        <v>0</v>
      </c>
      <c r="J19" s="64"/>
      <c r="K19" s="30"/>
    </row>
    <row r="20" spans="1:11" ht="15">
      <c r="A20" s="18">
        <v>18</v>
      </c>
      <c r="B20" s="63" t="s">
        <v>278</v>
      </c>
      <c r="C20" s="8" t="s">
        <v>285</v>
      </c>
      <c r="D20" s="5">
        <v>2</v>
      </c>
      <c r="E20" s="121"/>
      <c r="F20" s="127">
        <f t="shared" si="0"/>
        <v>0</v>
      </c>
      <c r="G20" s="58">
        <v>23</v>
      </c>
      <c r="H20" s="127">
        <f t="shared" si="1"/>
        <v>0</v>
      </c>
      <c r="I20" s="127">
        <f t="shared" si="2"/>
        <v>0</v>
      </c>
      <c r="J20" s="66" t="s">
        <v>294</v>
      </c>
      <c r="K20" s="30"/>
    </row>
    <row r="21" spans="1:11" ht="15">
      <c r="A21" s="18">
        <v>19</v>
      </c>
      <c r="B21" s="63" t="s">
        <v>278</v>
      </c>
      <c r="C21" s="8" t="s">
        <v>284</v>
      </c>
      <c r="D21" s="5">
        <v>2</v>
      </c>
      <c r="E21" s="121"/>
      <c r="F21" s="127">
        <f t="shared" si="0"/>
        <v>0</v>
      </c>
      <c r="G21" s="58">
        <v>23</v>
      </c>
      <c r="H21" s="127">
        <f t="shared" si="1"/>
        <v>0</v>
      </c>
      <c r="I21" s="127">
        <f t="shared" si="2"/>
        <v>0</v>
      </c>
      <c r="J21" s="66" t="s">
        <v>294</v>
      </c>
      <c r="K21" s="30"/>
    </row>
    <row r="22" spans="1:11" ht="30">
      <c r="A22" s="18">
        <v>20</v>
      </c>
      <c r="B22" s="63" t="s">
        <v>278</v>
      </c>
      <c r="C22" s="8" t="s">
        <v>283</v>
      </c>
      <c r="D22" s="5">
        <v>2</v>
      </c>
      <c r="E22" s="121"/>
      <c r="F22" s="127">
        <f t="shared" si="0"/>
        <v>0</v>
      </c>
      <c r="G22" s="58">
        <v>23</v>
      </c>
      <c r="H22" s="127">
        <f t="shared" si="1"/>
        <v>0</v>
      </c>
      <c r="I22" s="127">
        <f t="shared" si="2"/>
        <v>0</v>
      </c>
      <c r="J22" s="66" t="s">
        <v>294</v>
      </c>
      <c r="K22" s="30"/>
    </row>
    <row r="23" spans="1:11" ht="30">
      <c r="A23" s="18">
        <v>21</v>
      </c>
      <c r="B23" s="63" t="s">
        <v>278</v>
      </c>
      <c r="C23" s="19" t="s">
        <v>282</v>
      </c>
      <c r="D23" s="20">
        <v>2</v>
      </c>
      <c r="E23" s="121"/>
      <c r="F23" s="127">
        <f t="shared" si="0"/>
        <v>0</v>
      </c>
      <c r="G23" s="58">
        <v>23</v>
      </c>
      <c r="H23" s="127">
        <f t="shared" si="1"/>
        <v>0</v>
      </c>
      <c r="I23" s="127">
        <f t="shared" si="2"/>
        <v>0</v>
      </c>
      <c r="J23" s="66" t="s">
        <v>294</v>
      </c>
      <c r="K23" s="30"/>
    </row>
    <row r="24" spans="1:11" ht="30">
      <c r="A24" s="18">
        <v>22</v>
      </c>
      <c r="B24" s="63" t="s">
        <v>278</v>
      </c>
      <c r="C24" s="19" t="s">
        <v>281</v>
      </c>
      <c r="D24" s="20">
        <v>2</v>
      </c>
      <c r="E24" s="121"/>
      <c r="F24" s="127">
        <f t="shared" si="0"/>
        <v>0</v>
      </c>
      <c r="G24" s="58">
        <v>23</v>
      </c>
      <c r="H24" s="127">
        <f t="shared" si="1"/>
        <v>0</v>
      </c>
      <c r="I24" s="127">
        <f t="shared" si="2"/>
        <v>0</v>
      </c>
      <c r="J24" s="66" t="s">
        <v>294</v>
      </c>
      <c r="K24" s="30"/>
    </row>
    <row r="25" spans="1:11" ht="15.6" thickBot="1">
      <c r="A25" s="18">
        <v>23</v>
      </c>
      <c r="B25" s="67" t="s">
        <v>278</v>
      </c>
      <c r="C25" s="68" t="s">
        <v>280</v>
      </c>
      <c r="D25" s="69">
        <v>2</v>
      </c>
      <c r="E25" s="122"/>
      <c r="F25" s="128">
        <f t="shared" si="0"/>
        <v>0</v>
      </c>
      <c r="G25" s="70">
        <v>23</v>
      </c>
      <c r="H25" s="128">
        <f t="shared" si="1"/>
        <v>0</v>
      </c>
      <c r="I25" s="128">
        <f t="shared" si="2"/>
        <v>0</v>
      </c>
      <c r="J25" s="71" t="s">
        <v>294</v>
      </c>
      <c r="K25" s="30"/>
    </row>
    <row r="26" spans="1:11">
      <c r="A26" s="18">
        <v>24</v>
      </c>
      <c r="E26" s="123"/>
      <c r="F26" s="123">
        <f>SUM(F3:F25)</f>
        <v>0</v>
      </c>
      <c r="G26" s="75"/>
      <c r="H26" s="123">
        <f t="shared" ref="H26:I26" si="3">SUM(H3:H25)</f>
        <v>0</v>
      </c>
      <c r="I26" s="123">
        <f t="shared" si="3"/>
        <v>0</v>
      </c>
      <c r="J26" s="75"/>
    </row>
    <row r="28" spans="1:11">
      <c r="J28" s="118"/>
    </row>
  </sheetData>
  <sheetProtection deleteRows="0" autoFilter="0"/>
  <protectedRanges>
    <protectedRange sqref="E3:E25" name="cena netto"/>
  </protectedRanges>
  <autoFilter ref="A1:I1" xr:uid="{E16511FC-E543-4F8E-A7F8-BE1DE51D6C90}"/>
  <mergeCells count="5">
    <mergeCell ref="K1:K2"/>
    <mergeCell ref="A1:A2"/>
    <mergeCell ref="C1:C2"/>
    <mergeCell ref="J1:J2"/>
    <mergeCell ref="B1:B2"/>
  </mergeCells>
  <phoneticPr fontId="9" type="noConversion"/>
  <dataValidations count="1">
    <dataValidation type="list" allowBlank="1" showInputMessage="1" showErrorMessage="1" error="Wybrać z listy rozwijanej" sqref="K3:K25" xr:uid="{9B5A707E-6523-4740-B563-65015209934E}">
      <formula1>"Komponent Orginalny, Komponent Zamienny"</formula1>
    </dataValidation>
  </dataValidations>
  <pageMargins left="0.7" right="0.7" top="0.75" bottom="0.75" header="0.3" footer="0.3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D0295-51D6-4031-9006-208C687F27C3}">
  <sheetPr>
    <pageSetUpPr fitToPage="1"/>
  </sheetPr>
  <dimension ref="A1:K48"/>
  <sheetViews>
    <sheetView tabSelected="1" zoomScaleNormal="100" workbookViewId="0">
      <pane ySplit="1" topLeftCell="A2" activePane="bottomLeft" state="frozen"/>
      <selection pane="bottomLeft" activeCell="C37" sqref="C37"/>
    </sheetView>
  </sheetViews>
  <sheetFormatPr defaultRowHeight="14.4"/>
  <cols>
    <col min="1" max="1" width="8.88671875" style="1"/>
    <col min="2" max="2" width="18.5546875" style="1" customWidth="1"/>
    <col min="3" max="3" width="22.5546875" style="1" customWidth="1"/>
    <col min="4" max="4" width="13.109375" style="1" customWidth="1"/>
    <col min="5" max="5" width="13.44140625" style="109" customWidth="1"/>
    <col min="6" max="6" width="15.77734375" style="87" customWidth="1"/>
    <col min="7" max="7" width="9.109375" style="1" customWidth="1"/>
    <col min="8" max="8" width="11.44140625" style="87" customWidth="1"/>
    <col min="9" max="9" width="11.77734375" style="87" customWidth="1"/>
    <col min="10" max="10" width="21.77734375" style="22" customWidth="1"/>
    <col min="11" max="11" width="12.33203125" style="1" customWidth="1"/>
    <col min="12" max="16384" width="8.88671875" style="1"/>
  </cols>
  <sheetData>
    <row r="1" spans="1:11" ht="69.599999999999994">
      <c r="A1" s="21" t="s">
        <v>89</v>
      </c>
      <c r="B1" s="21" t="s">
        <v>0</v>
      </c>
      <c r="C1" s="21" t="s">
        <v>1</v>
      </c>
      <c r="D1" s="21" t="s">
        <v>91</v>
      </c>
      <c r="E1" s="105" t="s">
        <v>93</v>
      </c>
      <c r="F1" s="110" t="s">
        <v>98</v>
      </c>
      <c r="G1" s="21" t="s">
        <v>96</v>
      </c>
      <c r="H1" s="110" t="s">
        <v>96</v>
      </c>
      <c r="I1" s="110" t="s">
        <v>99</v>
      </c>
      <c r="J1" s="21" t="s">
        <v>328</v>
      </c>
      <c r="K1" s="33" t="s">
        <v>341</v>
      </c>
    </row>
    <row r="2" spans="1:11" ht="22.8">
      <c r="A2" s="12">
        <v>1</v>
      </c>
      <c r="B2" s="12" t="s">
        <v>207</v>
      </c>
      <c r="C2" s="11" t="s">
        <v>400</v>
      </c>
      <c r="D2" s="16">
        <v>4</v>
      </c>
      <c r="E2" s="113">
        <v>414.55</v>
      </c>
      <c r="F2" s="85">
        <f t="shared" ref="F2:F47" si="0">D2*E2</f>
        <v>1658.2</v>
      </c>
      <c r="G2" s="3">
        <v>23</v>
      </c>
      <c r="H2" s="85">
        <f t="shared" ref="H2:H47" si="1">F2*G2/100</f>
        <v>381.38599999999997</v>
      </c>
      <c r="I2" s="85">
        <f t="shared" ref="I2:I47" si="2">F2+H2</f>
        <v>2039.586</v>
      </c>
      <c r="J2" s="23" t="s">
        <v>194</v>
      </c>
      <c r="K2" s="30" t="s">
        <v>401</v>
      </c>
    </row>
    <row r="3" spans="1:11" ht="22.2" customHeight="1">
      <c r="A3" s="12">
        <v>2</v>
      </c>
      <c r="B3" s="12" t="s">
        <v>207</v>
      </c>
      <c r="C3" s="11" t="s">
        <v>224</v>
      </c>
      <c r="D3" s="17">
        <v>2</v>
      </c>
      <c r="E3" s="113">
        <v>67.48</v>
      </c>
      <c r="F3" s="85">
        <f t="shared" si="0"/>
        <v>134.96</v>
      </c>
      <c r="G3" s="3">
        <v>23</v>
      </c>
      <c r="H3" s="85">
        <f t="shared" si="1"/>
        <v>31.040800000000004</v>
      </c>
      <c r="I3" s="85">
        <f t="shared" si="2"/>
        <v>166.00080000000003</v>
      </c>
      <c r="J3" s="4"/>
      <c r="K3" s="30" t="s">
        <v>402</v>
      </c>
    </row>
    <row r="4" spans="1:11" ht="22.8">
      <c r="A4" s="12">
        <v>3</v>
      </c>
      <c r="B4" s="12" t="s">
        <v>208</v>
      </c>
      <c r="C4" s="13" t="s">
        <v>253</v>
      </c>
      <c r="D4" s="9">
        <v>2</v>
      </c>
      <c r="E4" s="113">
        <v>40.64</v>
      </c>
      <c r="F4" s="85">
        <f t="shared" si="0"/>
        <v>81.28</v>
      </c>
      <c r="G4" s="3">
        <v>23</v>
      </c>
      <c r="H4" s="85">
        <f t="shared" si="1"/>
        <v>18.694400000000002</v>
      </c>
      <c r="I4" s="85">
        <f t="shared" si="2"/>
        <v>99.974400000000003</v>
      </c>
      <c r="J4" s="4"/>
      <c r="K4" s="40" t="s">
        <v>403</v>
      </c>
    </row>
    <row r="5" spans="1:11" ht="24">
      <c r="A5" s="12">
        <v>4</v>
      </c>
      <c r="B5" s="12" t="s">
        <v>209</v>
      </c>
      <c r="C5" s="14" t="s">
        <v>254</v>
      </c>
      <c r="D5" s="16">
        <v>30</v>
      </c>
      <c r="E5" s="106">
        <v>363.41</v>
      </c>
      <c r="F5" s="85">
        <f t="shared" si="0"/>
        <v>10902.300000000001</v>
      </c>
      <c r="G5" s="3">
        <v>23</v>
      </c>
      <c r="H5" s="85">
        <f t="shared" si="1"/>
        <v>2507.5290000000005</v>
      </c>
      <c r="I5" s="85">
        <f t="shared" si="2"/>
        <v>13409.829000000002</v>
      </c>
      <c r="J5" s="23" t="s">
        <v>195</v>
      </c>
      <c r="K5" s="32" t="s">
        <v>344</v>
      </c>
    </row>
    <row r="6" spans="1:11" ht="24">
      <c r="A6" s="12">
        <v>5</v>
      </c>
      <c r="B6" s="12" t="s">
        <v>210</v>
      </c>
      <c r="C6" s="14" t="s">
        <v>229</v>
      </c>
      <c r="D6" s="15">
        <v>20</v>
      </c>
      <c r="E6" s="106">
        <v>362.59</v>
      </c>
      <c r="F6" s="85">
        <f t="shared" si="0"/>
        <v>7251.7999999999993</v>
      </c>
      <c r="G6" s="3">
        <v>23</v>
      </c>
      <c r="H6" s="85">
        <f t="shared" si="1"/>
        <v>1667.914</v>
      </c>
      <c r="I6" s="85">
        <f t="shared" si="2"/>
        <v>8919.7139999999999</v>
      </c>
      <c r="J6" s="23" t="s">
        <v>196</v>
      </c>
      <c r="K6" s="32" t="s">
        <v>342</v>
      </c>
    </row>
    <row r="7" spans="1:11" ht="24">
      <c r="A7" s="12">
        <v>6</v>
      </c>
      <c r="B7" s="12" t="s">
        <v>210</v>
      </c>
      <c r="C7" s="14" t="s">
        <v>230</v>
      </c>
      <c r="D7" s="15">
        <v>20</v>
      </c>
      <c r="E7" s="106">
        <v>363.41</v>
      </c>
      <c r="F7" s="85">
        <f t="shared" si="0"/>
        <v>7268.2000000000007</v>
      </c>
      <c r="G7" s="3">
        <v>23</v>
      </c>
      <c r="H7" s="85">
        <f t="shared" si="1"/>
        <v>1671.6860000000001</v>
      </c>
      <c r="I7" s="85">
        <f t="shared" si="2"/>
        <v>8939.8860000000004</v>
      </c>
      <c r="J7" s="23" t="s">
        <v>197</v>
      </c>
      <c r="K7" s="32" t="s">
        <v>345</v>
      </c>
    </row>
    <row r="8" spans="1:11" ht="24">
      <c r="A8" s="12">
        <v>7</v>
      </c>
      <c r="B8" s="12" t="s">
        <v>209</v>
      </c>
      <c r="C8" s="14" t="s">
        <v>255</v>
      </c>
      <c r="D8" s="9">
        <v>20</v>
      </c>
      <c r="E8" s="106">
        <v>363.41</v>
      </c>
      <c r="F8" s="85">
        <f t="shared" si="0"/>
        <v>7268.2000000000007</v>
      </c>
      <c r="G8" s="3">
        <v>23</v>
      </c>
      <c r="H8" s="85">
        <f t="shared" si="1"/>
        <v>1671.6860000000001</v>
      </c>
      <c r="I8" s="85">
        <f t="shared" si="2"/>
        <v>8939.8860000000004</v>
      </c>
      <c r="J8" s="23" t="s">
        <v>196</v>
      </c>
      <c r="K8" s="32" t="s">
        <v>343</v>
      </c>
    </row>
    <row r="9" spans="1:11" ht="24">
      <c r="A9" s="12">
        <v>8</v>
      </c>
      <c r="B9" s="12" t="s">
        <v>209</v>
      </c>
      <c r="C9" s="13" t="s">
        <v>65</v>
      </c>
      <c r="D9" s="9">
        <v>2</v>
      </c>
      <c r="E9" s="106">
        <v>80.48</v>
      </c>
      <c r="F9" s="85">
        <f t="shared" si="0"/>
        <v>160.96</v>
      </c>
      <c r="G9" s="3">
        <v>23</v>
      </c>
      <c r="H9" s="85">
        <f t="shared" si="1"/>
        <v>37.020800000000001</v>
      </c>
      <c r="I9" s="85">
        <f t="shared" si="2"/>
        <v>197.98080000000002</v>
      </c>
      <c r="J9" s="4" t="s">
        <v>183</v>
      </c>
      <c r="K9" s="30" t="s">
        <v>346</v>
      </c>
    </row>
    <row r="10" spans="1:11" ht="24">
      <c r="A10" s="12">
        <v>9</v>
      </c>
      <c r="B10" s="12" t="s">
        <v>209</v>
      </c>
      <c r="C10" s="13" t="s">
        <v>447</v>
      </c>
      <c r="D10" s="9">
        <v>10</v>
      </c>
      <c r="E10" s="107"/>
      <c r="F10" s="85">
        <f t="shared" si="0"/>
        <v>0</v>
      </c>
      <c r="G10" s="3">
        <v>23</v>
      </c>
      <c r="H10" s="85">
        <f t="shared" si="1"/>
        <v>0</v>
      </c>
      <c r="I10" s="85">
        <f t="shared" si="2"/>
        <v>0</v>
      </c>
      <c r="J10" s="4"/>
      <c r="K10" s="30" t="s">
        <v>396</v>
      </c>
    </row>
    <row r="11" spans="1:11" ht="24">
      <c r="A11" s="12">
        <v>10</v>
      </c>
      <c r="B11" s="12" t="s">
        <v>209</v>
      </c>
      <c r="C11" s="13" t="s">
        <v>448</v>
      </c>
      <c r="D11" s="10">
        <v>10</v>
      </c>
      <c r="E11" s="107"/>
      <c r="F11" s="85">
        <f t="shared" si="0"/>
        <v>0</v>
      </c>
      <c r="G11" s="3">
        <v>23</v>
      </c>
      <c r="H11" s="85">
        <f t="shared" si="1"/>
        <v>0</v>
      </c>
      <c r="I11" s="85">
        <f t="shared" si="2"/>
        <v>0</v>
      </c>
      <c r="J11" s="4"/>
      <c r="K11" s="30" t="s">
        <v>396</v>
      </c>
    </row>
    <row r="12" spans="1:11" ht="24">
      <c r="A12" s="12">
        <v>23</v>
      </c>
      <c r="B12" s="12" t="s">
        <v>217</v>
      </c>
      <c r="C12" s="13" t="s">
        <v>449</v>
      </c>
      <c r="D12" s="9">
        <v>2</v>
      </c>
      <c r="E12" s="106">
        <v>304.87</v>
      </c>
      <c r="F12" s="85">
        <f t="shared" si="0"/>
        <v>609.74</v>
      </c>
      <c r="G12" s="3">
        <v>23</v>
      </c>
      <c r="H12" s="85">
        <f t="shared" si="1"/>
        <v>140.24020000000002</v>
      </c>
      <c r="I12" s="85">
        <f t="shared" si="2"/>
        <v>749.98019999999997</v>
      </c>
      <c r="J12" s="23" t="s">
        <v>186</v>
      </c>
      <c r="K12" s="32" t="s">
        <v>352</v>
      </c>
    </row>
    <row r="13" spans="1:11" ht="24">
      <c r="A13" s="12">
        <v>24</v>
      </c>
      <c r="B13" s="12" t="s">
        <v>218</v>
      </c>
      <c r="C13" s="13" t="s">
        <v>450</v>
      </c>
      <c r="D13" s="9">
        <v>3</v>
      </c>
      <c r="E13" s="106">
        <v>619.5</v>
      </c>
      <c r="F13" s="85">
        <f t="shared" si="0"/>
        <v>1858.5</v>
      </c>
      <c r="G13" s="3">
        <v>23</v>
      </c>
      <c r="H13" s="85">
        <f t="shared" si="1"/>
        <v>427.45499999999998</v>
      </c>
      <c r="I13" s="85">
        <f t="shared" si="2"/>
        <v>2285.9549999999999</v>
      </c>
      <c r="J13" s="23" t="s">
        <v>192</v>
      </c>
      <c r="K13" s="32" t="s">
        <v>351</v>
      </c>
    </row>
    <row r="14" spans="1:11" ht="24">
      <c r="A14" s="12">
        <v>25</v>
      </c>
      <c r="B14" s="12" t="s">
        <v>217</v>
      </c>
      <c r="C14" s="13" t="s">
        <v>65</v>
      </c>
      <c r="D14" s="9">
        <v>1</v>
      </c>
      <c r="E14" s="107"/>
      <c r="F14" s="85">
        <f t="shared" si="0"/>
        <v>0</v>
      </c>
      <c r="G14" s="3">
        <v>23</v>
      </c>
      <c r="H14" s="85">
        <f t="shared" si="1"/>
        <v>0</v>
      </c>
      <c r="I14" s="85">
        <f t="shared" si="2"/>
        <v>0</v>
      </c>
      <c r="J14" s="23" t="s">
        <v>177</v>
      </c>
      <c r="K14" s="3"/>
    </row>
    <row r="15" spans="1:11" ht="24">
      <c r="A15" s="12">
        <v>26</v>
      </c>
      <c r="B15" s="12" t="s">
        <v>217</v>
      </c>
      <c r="C15" s="13" t="s">
        <v>228</v>
      </c>
      <c r="D15" s="9">
        <v>4</v>
      </c>
      <c r="E15" s="106">
        <v>152.02000000000001</v>
      </c>
      <c r="F15" s="85">
        <f t="shared" si="0"/>
        <v>608.08000000000004</v>
      </c>
      <c r="G15" s="3">
        <v>23</v>
      </c>
      <c r="H15" s="85">
        <f t="shared" si="1"/>
        <v>139.85839999999999</v>
      </c>
      <c r="I15" s="85">
        <f t="shared" si="2"/>
        <v>747.9384</v>
      </c>
      <c r="J15" s="23" t="s">
        <v>190</v>
      </c>
      <c r="K15" s="32" t="s">
        <v>347</v>
      </c>
    </row>
    <row r="16" spans="1:11" ht="24">
      <c r="A16" s="12">
        <v>27</v>
      </c>
      <c r="B16" s="12" t="s">
        <v>217</v>
      </c>
      <c r="C16" s="13" t="s">
        <v>229</v>
      </c>
      <c r="D16" s="9">
        <v>4</v>
      </c>
      <c r="E16" s="106">
        <v>319.5</v>
      </c>
      <c r="F16" s="85">
        <f t="shared" si="0"/>
        <v>1278</v>
      </c>
      <c r="G16" s="3">
        <v>23</v>
      </c>
      <c r="H16" s="85">
        <f t="shared" si="1"/>
        <v>293.94</v>
      </c>
      <c r="I16" s="85">
        <f t="shared" si="2"/>
        <v>1571.94</v>
      </c>
      <c r="J16" s="23" t="s">
        <v>191</v>
      </c>
      <c r="K16" s="32" t="s">
        <v>349</v>
      </c>
    </row>
    <row r="17" spans="1:11" ht="24">
      <c r="A17" s="12">
        <v>28</v>
      </c>
      <c r="B17" s="12" t="s">
        <v>217</v>
      </c>
      <c r="C17" s="13" t="s">
        <v>131</v>
      </c>
      <c r="D17" s="9">
        <v>5</v>
      </c>
      <c r="E17" s="106">
        <v>319.5</v>
      </c>
      <c r="F17" s="85">
        <f t="shared" si="0"/>
        <v>1597.5</v>
      </c>
      <c r="G17" s="3">
        <v>23</v>
      </c>
      <c r="H17" s="85">
        <f t="shared" si="1"/>
        <v>367.42500000000001</v>
      </c>
      <c r="I17" s="85">
        <f t="shared" si="2"/>
        <v>1964.925</v>
      </c>
      <c r="J17" s="23" t="s">
        <v>191</v>
      </c>
      <c r="K17" s="32" t="s">
        <v>350</v>
      </c>
    </row>
    <row r="18" spans="1:11" ht="24">
      <c r="A18" s="12">
        <v>29</v>
      </c>
      <c r="B18" s="12" t="s">
        <v>217</v>
      </c>
      <c r="C18" s="13" t="s">
        <v>230</v>
      </c>
      <c r="D18" s="9">
        <v>2</v>
      </c>
      <c r="E18" s="106">
        <v>319.5</v>
      </c>
      <c r="F18" s="85">
        <f t="shared" si="0"/>
        <v>639</v>
      </c>
      <c r="G18" s="3">
        <v>23</v>
      </c>
      <c r="H18" s="85">
        <f t="shared" si="1"/>
        <v>146.97</v>
      </c>
      <c r="I18" s="85">
        <f t="shared" si="2"/>
        <v>785.97</v>
      </c>
      <c r="J18" s="23" t="s">
        <v>191</v>
      </c>
      <c r="K18" s="32" t="s">
        <v>348</v>
      </c>
    </row>
    <row r="19" spans="1:11" ht="24">
      <c r="A19" s="12">
        <v>30</v>
      </c>
      <c r="B19" s="12" t="s">
        <v>219</v>
      </c>
      <c r="C19" s="11" t="s">
        <v>126</v>
      </c>
      <c r="D19" s="9">
        <v>4</v>
      </c>
      <c r="E19" s="106">
        <v>139.83000000000001</v>
      </c>
      <c r="F19" s="85">
        <f t="shared" si="0"/>
        <v>559.32000000000005</v>
      </c>
      <c r="G19" s="3">
        <v>23</v>
      </c>
      <c r="H19" s="85">
        <f t="shared" si="1"/>
        <v>128.64359999999999</v>
      </c>
      <c r="I19" s="85">
        <f t="shared" si="2"/>
        <v>687.96360000000004</v>
      </c>
      <c r="J19" s="4" t="s">
        <v>326</v>
      </c>
      <c r="K19" s="32" t="s">
        <v>353</v>
      </c>
    </row>
    <row r="20" spans="1:11" ht="24">
      <c r="A20" s="12">
        <v>31</v>
      </c>
      <c r="B20" s="12" t="s">
        <v>220</v>
      </c>
      <c r="C20" s="11" t="s">
        <v>231</v>
      </c>
      <c r="D20" s="9">
        <v>2</v>
      </c>
      <c r="E20" s="106">
        <v>300.81</v>
      </c>
      <c r="F20" s="85">
        <f t="shared" si="0"/>
        <v>601.62</v>
      </c>
      <c r="G20" s="3">
        <v>23</v>
      </c>
      <c r="H20" s="85">
        <f t="shared" si="1"/>
        <v>138.37260000000001</v>
      </c>
      <c r="I20" s="85">
        <f t="shared" si="2"/>
        <v>739.99260000000004</v>
      </c>
      <c r="J20" s="24" t="s">
        <v>327</v>
      </c>
      <c r="K20" s="32" t="s">
        <v>354</v>
      </c>
    </row>
    <row r="21" spans="1:11" ht="24">
      <c r="A21" s="12">
        <v>32</v>
      </c>
      <c r="B21" s="12" t="s">
        <v>219</v>
      </c>
      <c r="C21" s="11" t="s">
        <v>131</v>
      </c>
      <c r="D21" s="9">
        <v>2</v>
      </c>
      <c r="E21" s="106">
        <v>300.81</v>
      </c>
      <c r="F21" s="85">
        <f t="shared" si="0"/>
        <v>601.62</v>
      </c>
      <c r="G21" s="3">
        <v>23</v>
      </c>
      <c r="H21" s="85">
        <f t="shared" si="1"/>
        <v>138.37260000000001</v>
      </c>
      <c r="I21" s="85">
        <f t="shared" si="2"/>
        <v>739.99260000000004</v>
      </c>
      <c r="J21" s="24" t="s">
        <v>327</v>
      </c>
      <c r="K21" s="32" t="s">
        <v>356</v>
      </c>
    </row>
    <row r="22" spans="1:11" ht="24">
      <c r="A22" s="12">
        <v>33</v>
      </c>
      <c r="B22" s="12" t="s">
        <v>219</v>
      </c>
      <c r="C22" s="11" t="s">
        <v>232</v>
      </c>
      <c r="D22" s="9">
        <v>2</v>
      </c>
      <c r="E22" s="106">
        <v>299.18</v>
      </c>
      <c r="F22" s="85">
        <f t="shared" si="0"/>
        <v>598.36</v>
      </c>
      <c r="G22" s="3">
        <v>23</v>
      </c>
      <c r="H22" s="85">
        <f t="shared" si="1"/>
        <v>137.62280000000001</v>
      </c>
      <c r="I22" s="85">
        <f t="shared" si="2"/>
        <v>735.9828</v>
      </c>
      <c r="J22" s="24" t="s">
        <v>327</v>
      </c>
      <c r="K22" s="32" t="s">
        <v>355</v>
      </c>
    </row>
    <row r="23" spans="1:11" ht="24">
      <c r="A23" s="12">
        <v>34</v>
      </c>
      <c r="B23" s="12" t="s">
        <v>220</v>
      </c>
      <c r="C23" s="13" t="s">
        <v>71</v>
      </c>
      <c r="D23" s="9">
        <v>2</v>
      </c>
      <c r="E23" s="106">
        <v>77.23</v>
      </c>
      <c r="F23" s="85">
        <f t="shared" si="0"/>
        <v>154.46</v>
      </c>
      <c r="G23" s="3">
        <v>23</v>
      </c>
      <c r="H23" s="85">
        <f t="shared" si="1"/>
        <v>35.525800000000004</v>
      </c>
      <c r="I23" s="85">
        <f t="shared" si="2"/>
        <v>189.98580000000001</v>
      </c>
      <c r="J23" s="4" t="s">
        <v>264</v>
      </c>
      <c r="K23" s="32" t="s">
        <v>357</v>
      </c>
    </row>
    <row r="24" spans="1:11" ht="24">
      <c r="A24" s="12">
        <v>35</v>
      </c>
      <c r="B24" s="12" t="s">
        <v>221</v>
      </c>
      <c r="C24" s="13" t="s">
        <v>233</v>
      </c>
      <c r="D24" s="9">
        <v>1</v>
      </c>
      <c r="E24" s="106">
        <v>753.65</v>
      </c>
      <c r="F24" s="85">
        <f t="shared" si="0"/>
        <v>753.65</v>
      </c>
      <c r="G24" s="3">
        <v>23</v>
      </c>
      <c r="H24" s="85">
        <f t="shared" si="1"/>
        <v>173.33950000000002</v>
      </c>
      <c r="I24" s="85">
        <f t="shared" si="2"/>
        <v>926.98950000000002</v>
      </c>
      <c r="J24" s="4" t="s">
        <v>201</v>
      </c>
      <c r="K24" s="32" t="s">
        <v>340</v>
      </c>
    </row>
    <row r="25" spans="1:11" ht="24">
      <c r="A25" s="12">
        <v>36</v>
      </c>
      <c r="B25" s="12" t="s">
        <v>221</v>
      </c>
      <c r="C25" s="13" t="s">
        <v>234</v>
      </c>
      <c r="D25" s="9">
        <v>1</v>
      </c>
      <c r="E25" s="106">
        <v>924.38</v>
      </c>
      <c r="F25" s="85">
        <f t="shared" si="0"/>
        <v>924.38</v>
      </c>
      <c r="G25" s="3">
        <v>23</v>
      </c>
      <c r="H25" s="85">
        <f t="shared" si="1"/>
        <v>212.60740000000001</v>
      </c>
      <c r="I25" s="85">
        <f t="shared" si="2"/>
        <v>1136.9874</v>
      </c>
      <c r="J25" s="4" t="s">
        <v>187</v>
      </c>
      <c r="K25" s="32" t="s">
        <v>337</v>
      </c>
    </row>
    <row r="26" spans="1:11" ht="24">
      <c r="A26" s="12">
        <v>37</v>
      </c>
      <c r="B26" s="12" t="s">
        <v>221</v>
      </c>
      <c r="C26" s="13" t="s">
        <v>235</v>
      </c>
      <c r="D26" s="9">
        <v>3</v>
      </c>
      <c r="E26" s="106">
        <v>924.38</v>
      </c>
      <c r="F26" s="85">
        <f t="shared" si="0"/>
        <v>2773.14</v>
      </c>
      <c r="G26" s="3">
        <v>23</v>
      </c>
      <c r="H26" s="85">
        <f t="shared" si="1"/>
        <v>637.82219999999995</v>
      </c>
      <c r="I26" s="85">
        <f t="shared" si="2"/>
        <v>3410.9621999999999</v>
      </c>
      <c r="J26" s="4" t="s">
        <v>187</v>
      </c>
      <c r="K26" s="32" t="s">
        <v>338</v>
      </c>
    </row>
    <row r="27" spans="1:11" ht="24">
      <c r="A27" s="12">
        <v>38</v>
      </c>
      <c r="B27" s="12" t="s">
        <v>221</v>
      </c>
      <c r="C27" s="13" t="s">
        <v>266</v>
      </c>
      <c r="D27" s="9">
        <v>3</v>
      </c>
      <c r="E27" s="106">
        <v>243.89</v>
      </c>
      <c r="F27" s="85">
        <f t="shared" si="0"/>
        <v>731.67</v>
      </c>
      <c r="G27" s="3">
        <v>23</v>
      </c>
      <c r="H27" s="85">
        <f t="shared" si="1"/>
        <v>168.2841</v>
      </c>
      <c r="I27" s="85">
        <f t="shared" si="2"/>
        <v>899.95409999999993</v>
      </c>
      <c r="J27" s="4" t="s">
        <v>187</v>
      </c>
      <c r="K27" s="32" t="s">
        <v>339</v>
      </c>
    </row>
    <row r="28" spans="1:11" ht="24">
      <c r="A28" s="12">
        <v>39</v>
      </c>
      <c r="B28" s="12" t="s">
        <v>366</v>
      </c>
      <c r="C28" s="11" t="s">
        <v>236</v>
      </c>
      <c r="D28" s="9">
        <v>3</v>
      </c>
      <c r="E28" s="113">
        <v>32.11</v>
      </c>
      <c r="F28" s="85">
        <f t="shared" si="0"/>
        <v>96.33</v>
      </c>
      <c r="G28" s="3">
        <v>23</v>
      </c>
      <c r="H28" s="85">
        <f t="shared" si="1"/>
        <v>22.155900000000003</v>
      </c>
      <c r="I28" s="85">
        <f t="shared" si="2"/>
        <v>118.4859</v>
      </c>
      <c r="J28" s="4" t="s">
        <v>265</v>
      </c>
      <c r="K28" s="30" t="s">
        <v>399</v>
      </c>
    </row>
    <row r="29" spans="1:11" ht="24">
      <c r="A29" s="12">
        <v>40</v>
      </c>
      <c r="B29" s="12" t="s">
        <v>215</v>
      </c>
      <c r="C29" s="13" t="s">
        <v>240</v>
      </c>
      <c r="D29" s="9">
        <v>1</v>
      </c>
      <c r="E29" s="106">
        <v>60.16</v>
      </c>
      <c r="F29" s="85">
        <f t="shared" si="0"/>
        <v>60.16</v>
      </c>
      <c r="G29" s="3">
        <v>23</v>
      </c>
      <c r="H29" s="85">
        <f t="shared" si="1"/>
        <v>13.836799999999998</v>
      </c>
      <c r="I29" s="85">
        <f t="shared" si="2"/>
        <v>73.996799999999993</v>
      </c>
      <c r="J29" s="4" t="s">
        <v>202</v>
      </c>
      <c r="K29" s="32" t="s">
        <v>367</v>
      </c>
    </row>
    <row r="30" spans="1:11" ht="24">
      <c r="A30" s="12">
        <v>41</v>
      </c>
      <c r="B30" s="12" t="s">
        <v>215</v>
      </c>
      <c r="C30" s="13" t="s">
        <v>239</v>
      </c>
      <c r="D30" s="9">
        <v>1</v>
      </c>
      <c r="E30" s="106">
        <v>59.34</v>
      </c>
      <c r="F30" s="85">
        <f t="shared" si="0"/>
        <v>59.34</v>
      </c>
      <c r="G30" s="3">
        <v>23</v>
      </c>
      <c r="H30" s="85">
        <f t="shared" si="1"/>
        <v>13.648200000000001</v>
      </c>
      <c r="I30" s="85">
        <f t="shared" si="2"/>
        <v>72.988200000000006</v>
      </c>
      <c r="J30" s="4" t="s">
        <v>202</v>
      </c>
      <c r="K30" s="32" t="s">
        <v>368</v>
      </c>
    </row>
    <row r="31" spans="1:11" ht="24">
      <c r="A31" s="12">
        <v>42</v>
      </c>
      <c r="B31" s="12" t="s">
        <v>215</v>
      </c>
      <c r="C31" s="13" t="s">
        <v>238</v>
      </c>
      <c r="D31" s="9">
        <v>1</v>
      </c>
      <c r="E31" s="106">
        <v>59.34</v>
      </c>
      <c r="F31" s="85">
        <f t="shared" si="0"/>
        <v>59.34</v>
      </c>
      <c r="G31" s="3">
        <v>23</v>
      </c>
      <c r="H31" s="85">
        <f t="shared" si="1"/>
        <v>13.648200000000001</v>
      </c>
      <c r="I31" s="85">
        <f t="shared" si="2"/>
        <v>72.988200000000006</v>
      </c>
      <c r="J31" s="4" t="s">
        <v>202</v>
      </c>
      <c r="K31" s="32" t="s">
        <v>369</v>
      </c>
    </row>
    <row r="32" spans="1:11" ht="24">
      <c r="A32" s="12">
        <v>43</v>
      </c>
      <c r="B32" s="12" t="s">
        <v>215</v>
      </c>
      <c r="C32" s="13" t="s">
        <v>237</v>
      </c>
      <c r="D32" s="9">
        <v>2</v>
      </c>
      <c r="E32" s="106">
        <v>60.16</v>
      </c>
      <c r="F32" s="85">
        <f t="shared" si="0"/>
        <v>120.32</v>
      </c>
      <c r="G32" s="3">
        <v>23</v>
      </c>
      <c r="H32" s="85">
        <f t="shared" si="1"/>
        <v>27.673599999999997</v>
      </c>
      <c r="I32" s="85">
        <f t="shared" si="2"/>
        <v>147.99359999999999</v>
      </c>
      <c r="J32" s="4" t="s">
        <v>202</v>
      </c>
      <c r="K32" s="32" t="s">
        <v>367</v>
      </c>
    </row>
    <row r="33" spans="1:11" ht="24">
      <c r="A33" s="12">
        <v>44</v>
      </c>
      <c r="B33" s="12" t="s">
        <v>222</v>
      </c>
      <c r="C33" s="11" t="s">
        <v>241</v>
      </c>
      <c r="D33" s="9">
        <v>2</v>
      </c>
      <c r="E33" s="106">
        <v>826.01</v>
      </c>
      <c r="F33" s="85">
        <f t="shared" si="0"/>
        <v>1652.02</v>
      </c>
      <c r="G33" s="3">
        <v>23</v>
      </c>
      <c r="H33" s="85">
        <f t="shared" si="1"/>
        <v>379.96460000000002</v>
      </c>
      <c r="I33" s="85">
        <f t="shared" si="2"/>
        <v>2031.9846</v>
      </c>
      <c r="J33" s="23" t="s">
        <v>175</v>
      </c>
      <c r="K33" s="32" t="s">
        <v>360</v>
      </c>
    </row>
    <row r="34" spans="1:11" ht="24">
      <c r="A34" s="12">
        <v>45</v>
      </c>
      <c r="B34" s="12" t="s">
        <v>222</v>
      </c>
      <c r="C34" s="11" t="s">
        <v>242</v>
      </c>
      <c r="D34" s="9">
        <v>3</v>
      </c>
      <c r="E34" s="106">
        <v>826.01</v>
      </c>
      <c r="F34" s="85">
        <f t="shared" si="0"/>
        <v>2478.0299999999997</v>
      </c>
      <c r="G34" s="3">
        <v>23</v>
      </c>
      <c r="H34" s="85">
        <f t="shared" si="1"/>
        <v>569.94689999999991</v>
      </c>
      <c r="I34" s="85">
        <f t="shared" si="2"/>
        <v>3047.9768999999997</v>
      </c>
      <c r="J34" s="23" t="s">
        <v>201</v>
      </c>
      <c r="K34" s="32" t="s">
        <v>359</v>
      </c>
    </row>
    <row r="35" spans="1:11" ht="24">
      <c r="A35" s="12">
        <v>46</v>
      </c>
      <c r="B35" s="12" t="s">
        <v>222</v>
      </c>
      <c r="C35" s="11" t="s">
        <v>243</v>
      </c>
      <c r="D35" s="9">
        <v>2</v>
      </c>
      <c r="E35" s="106">
        <v>826.01</v>
      </c>
      <c r="F35" s="85">
        <f t="shared" si="0"/>
        <v>1652.02</v>
      </c>
      <c r="G35" s="3">
        <v>23</v>
      </c>
      <c r="H35" s="85">
        <f t="shared" si="1"/>
        <v>379.96460000000002</v>
      </c>
      <c r="I35" s="85">
        <f t="shared" si="2"/>
        <v>2031.9846</v>
      </c>
      <c r="J35" s="23" t="s">
        <v>201</v>
      </c>
      <c r="K35" s="32" t="s">
        <v>358</v>
      </c>
    </row>
    <row r="36" spans="1:11" ht="24">
      <c r="A36" s="12">
        <v>47</v>
      </c>
      <c r="B36" s="12" t="s">
        <v>222</v>
      </c>
      <c r="C36" s="11" t="s">
        <v>244</v>
      </c>
      <c r="D36" s="9">
        <v>2</v>
      </c>
      <c r="E36" s="106">
        <v>482.11</v>
      </c>
      <c r="F36" s="85">
        <f t="shared" si="0"/>
        <v>964.22</v>
      </c>
      <c r="G36" s="3">
        <v>23</v>
      </c>
      <c r="H36" s="85">
        <f t="shared" si="1"/>
        <v>221.7706</v>
      </c>
      <c r="I36" s="85">
        <f t="shared" si="2"/>
        <v>1185.9906000000001</v>
      </c>
      <c r="J36" s="23" t="s">
        <v>200</v>
      </c>
      <c r="K36" s="32" t="s">
        <v>361</v>
      </c>
    </row>
    <row r="37" spans="1:11" ht="24">
      <c r="A37" s="12">
        <v>48</v>
      </c>
      <c r="B37" s="12" t="s">
        <v>222</v>
      </c>
      <c r="C37" s="11" t="s">
        <v>65</v>
      </c>
      <c r="D37" s="9">
        <v>2</v>
      </c>
      <c r="E37" s="113">
        <v>99.92</v>
      </c>
      <c r="F37" s="85">
        <f t="shared" si="0"/>
        <v>199.84</v>
      </c>
      <c r="G37" s="3">
        <v>23</v>
      </c>
      <c r="H37" s="85">
        <f t="shared" si="1"/>
        <v>45.963200000000001</v>
      </c>
      <c r="I37" s="85">
        <f t="shared" si="2"/>
        <v>245.8032</v>
      </c>
      <c r="J37" s="4" t="s">
        <v>299</v>
      </c>
      <c r="K37" s="30" t="s">
        <v>398</v>
      </c>
    </row>
    <row r="38" spans="1:11">
      <c r="A38" s="12">
        <v>52</v>
      </c>
      <c r="B38" s="12" t="s">
        <v>370</v>
      </c>
      <c r="C38" s="11" t="s">
        <v>245</v>
      </c>
      <c r="D38" s="10">
        <v>6</v>
      </c>
      <c r="E38" s="106">
        <v>252.02</v>
      </c>
      <c r="F38" s="85">
        <f t="shared" si="0"/>
        <v>1512.1200000000001</v>
      </c>
      <c r="G38" s="3">
        <v>23</v>
      </c>
      <c r="H38" s="85">
        <f t="shared" si="1"/>
        <v>347.7876</v>
      </c>
      <c r="I38" s="85">
        <f t="shared" si="2"/>
        <v>1859.9076</v>
      </c>
      <c r="J38" s="4" t="s">
        <v>264</v>
      </c>
      <c r="K38" s="32" t="s">
        <v>371</v>
      </c>
    </row>
    <row r="39" spans="1:11">
      <c r="A39" s="12">
        <v>53</v>
      </c>
      <c r="B39" s="12" t="s">
        <v>370</v>
      </c>
      <c r="C39" s="11" t="s">
        <v>246</v>
      </c>
      <c r="D39" s="10">
        <v>3</v>
      </c>
      <c r="E39" s="106">
        <v>499.18</v>
      </c>
      <c r="F39" s="85">
        <f t="shared" si="0"/>
        <v>1497.54</v>
      </c>
      <c r="G39" s="3">
        <v>23</v>
      </c>
      <c r="H39" s="85">
        <f t="shared" si="1"/>
        <v>344.43419999999998</v>
      </c>
      <c r="I39" s="85">
        <f t="shared" si="2"/>
        <v>1841.9741999999999</v>
      </c>
      <c r="J39" s="4" t="s">
        <v>298</v>
      </c>
      <c r="K39" s="32" t="s">
        <v>372</v>
      </c>
    </row>
    <row r="40" spans="1:11">
      <c r="A40" s="12">
        <v>54</v>
      </c>
      <c r="B40" s="12" t="s">
        <v>370</v>
      </c>
      <c r="C40" s="11" t="s">
        <v>247</v>
      </c>
      <c r="D40" s="10">
        <v>3</v>
      </c>
      <c r="E40" s="106">
        <v>499.18</v>
      </c>
      <c r="F40" s="85">
        <f t="shared" si="0"/>
        <v>1497.54</v>
      </c>
      <c r="G40" s="3">
        <v>23</v>
      </c>
      <c r="H40" s="85">
        <f t="shared" si="1"/>
        <v>344.43419999999998</v>
      </c>
      <c r="I40" s="85">
        <f t="shared" si="2"/>
        <v>1841.9741999999999</v>
      </c>
      <c r="J40" s="4" t="s">
        <v>298</v>
      </c>
      <c r="K40" s="32" t="s">
        <v>373</v>
      </c>
    </row>
    <row r="41" spans="1:11">
      <c r="A41" s="12">
        <v>55</v>
      </c>
      <c r="B41" s="12" t="s">
        <v>370</v>
      </c>
      <c r="C41" s="11" t="s">
        <v>248</v>
      </c>
      <c r="D41" s="10">
        <v>3</v>
      </c>
      <c r="E41" s="106">
        <v>499.18</v>
      </c>
      <c r="F41" s="85">
        <f t="shared" si="0"/>
        <v>1497.54</v>
      </c>
      <c r="G41" s="3">
        <v>23</v>
      </c>
      <c r="H41" s="85">
        <f t="shared" si="1"/>
        <v>344.43419999999998</v>
      </c>
      <c r="I41" s="85">
        <f t="shared" si="2"/>
        <v>1841.9741999999999</v>
      </c>
      <c r="J41" s="4" t="s">
        <v>325</v>
      </c>
      <c r="K41" s="32" t="s">
        <v>374</v>
      </c>
    </row>
    <row r="42" spans="1:11">
      <c r="A42" s="12">
        <v>56</v>
      </c>
      <c r="B42" s="12" t="s">
        <v>370</v>
      </c>
      <c r="C42" s="11" t="s">
        <v>6</v>
      </c>
      <c r="D42" s="10">
        <v>3</v>
      </c>
      <c r="E42" s="106">
        <v>91.86</v>
      </c>
      <c r="F42" s="85">
        <f t="shared" si="0"/>
        <v>275.58</v>
      </c>
      <c r="G42" s="3">
        <v>23</v>
      </c>
      <c r="H42" s="85">
        <f t="shared" si="1"/>
        <v>63.383399999999995</v>
      </c>
      <c r="I42" s="85">
        <f t="shared" si="2"/>
        <v>338.96339999999998</v>
      </c>
      <c r="J42" s="4" t="s">
        <v>296</v>
      </c>
      <c r="K42" s="32" t="s">
        <v>375</v>
      </c>
    </row>
    <row r="43" spans="1:11">
      <c r="A43" s="12">
        <v>57</v>
      </c>
      <c r="B43" s="12" t="s">
        <v>370</v>
      </c>
      <c r="C43" s="11" t="s">
        <v>249</v>
      </c>
      <c r="D43" s="10">
        <v>4</v>
      </c>
      <c r="E43" s="106">
        <v>161.78</v>
      </c>
      <c r="F43" s="85">
        <f t="shared" si="0"/>
        <v>647.12</v>
      </c>
      <c r="G43" s="3">
        <v>23</v>
      </c>
      <c r="H43" s="85">
        <f t="shared" si="1"/>
        <v>148.83760000000001</v>
      </c>
      <c r="I43" s="85">
        <f t="shared" si="2"/>
        <v>795.95759999999996</v>
      </c>
      <c r="J43" s="4" t="s">
        <v>297</v>
      </c>
      <c r="K43" s="32" t="s">
        <v>376</v>
      </c>
    </row>
    <row r="44" spans="1:11" ht="24">
      <c r="A44" s="12">
        <v>58</v>
      </c>
      <c r="B44" s="12" t="s">
        <v>223</v>
      </c>
      <c r="C44" s="13" t="s">
        <v>250</v>
      </c>
      <c r="D44" s="9">
        <v>1</v>
      </c>
      <c r="E44" s="106">
        <v>318.69</v>
      </c>
      <c r="F44" s="85">
        <f t="shared" si="0"/>
        <v>318.69</v>
      </c>
      <c r="G44" s="3">
        <v>23</v>
      </c>
      <c r="H44" s="85">
        <f t="shared" si="1"/>
        <v>73.298699999999997</v>
      </c>
      <c r="I44" s="85">
        <f t="shared" si="2"/>
        <v>391.98869999999999</v>
      </c>
      <c r="J44" s="25" t="s">
        <v>199</v>
      </c>
      <c r="K44" s="32" t="s">
        <v>364</v>
      </c>
    </row>
    <row r="45" spans="1:11" ht="24">
      <c r="A45" s="12">
        <v>59</v>
      </c>
      <c r="B45" s="12" t="s">
        <v>223</v>
      </c>
      <c r="C45" s="13" t="s">
        <v>251</v>
      </c>
      <c r="D45" s="9">
        <v>1</v>
      </c>
      <c r="E45" s="106">
        <v>318.69</v>
      </c>
      <c r="F45" s="85">
        <f t="shared" si="0"/>
        <v>318.69</v>
      </c>
      <c r="G45" s="3">
        <v>23</v>
      </c>
      <c r="H45" s="85">
        <f t="shared" si="1"/>
        <v>73.298699999999997</v>
      </c>
      <c r="I45" s="85">
        <f t="shared" si="2"/>
        <v>391.98869999999999</v>
      </c>
      <c r="J45" s="25" t="s">
        <v>199</v>
      </c>
      <c r="K45" s="32" t="s">
        <v>365</v>
      </c>
    </row>
    <row r="46" spans="1:11" ht="24">
      <c r="A46" s="12">
        <v>60</v>
      </c>
      <c r="B46" s="12" t="s">
        <v>223</v>
      </c>
      <c r="C46" s="13" t="s">
        <v>252</v>
      </c>
      <c r="D46" s="9">
        <v>1</v>
      </c>
      <c r="E46" s="106">
        <v>318.69</v>
      </c>
      <c r="F46" s="85">
        <f t="shared" si="0"/>
        <v>318.69</v>
      </c>
      <c r="G46" s="3">
        <v>23</v>
      </c>
      <c r="H46" s="85">
        <f t="shared" si="1"/>
        <v>73.298699999999997</v>
      </c>
      <c r="I46" s="85">
        <f t="shared" si="2"/>
        <v>391.98869999999999</v>
      </c>
      <c r="J46" s="25" t="s">
        <v>199</v>
      </c>
      <c r="K46" s="32" t="s">
        <v>363</v>
      </c>
    </row>
    <row r="47" spans="1:11" ht="22.8">
      <c r="A47" s="12">
        <v>61</v>
      </c>
      <c r="B47" s="10" t="s">
        <v>223</v>
      </c>
      <c r="C47" s="11" t="s">
        <v>295</v>
      </c>
      <c r="D47" s="9">
        <v>1</v>
      </c>
      <c r="E47" s="106">
        <v>321.13</v>
      </c>
      <c r="F47" s="85">
        <f t="shared" si="0"/>
        <v>321.13</v>
      </c>
      <c r="G47" s="3">
        <v>23</v>
      </c>
      <c r="H47" s="85">
        <f t="shared" si="1"/>
        <v>73.859899999999996</v>
      </c>
      <c r="I47" s="85">
        <f t="shared" si="2"/>
        <v>394.98989999999998</v>
      </c>
      <c r="J47" s="25" t="s">
        <v>198</v>
      </c>
      <c r="K47" s="32" t="s">
        <v>362</v>
      </c>
    </row>
    <row r="48" spans="1:11">
      <c r="F48" s="112">
        <f>SUM(F2:F47)</f>
        <v>64561.200000000004</v>
      </c>
      <c r="G48" s="76"/>
      <c r="H48" s="112">
        <f>SUM(H2:H47)</f>
        <v>14849.075999999995</v>
      </c>
      <c r="I48" s="112">
        <f>SUM(I2:I47)</f>
        <v>79410.275999999998</v>
      </c>
    </row>
  </sheetData>
  <sheetProtection deleteRows="0" sort="0" autoFilter="0"/>
  <protectedRanges>
    <protectedRange sqref="E2:E11 E12:E47" name="Cena netto"/>
  </protectedRanges>
  <autoFilter ref="A1:J47" xr:uid="{07AD0295-51D6-4031-9006-208C687F27C3}"/>
  <phoneticPr fontId="9" type="noConversion"/>
  <hyperlinks>
    <hyperlink ref="K27" r:id="rId1" display="https://www.drtusz.pl/wklady-laserowe-toner-oryginalny-kyocera-tk-8600c-1t02mncnl0-blekitny-do-drukarek-kyocera-p-7977.html?_gl=1*1u5et22*_up*MQ..*_ga*Njk5OTUyMDQyLjE3NzYyMzg0NDI.*_ga_N7L3D8FLN2*czE3NzYyMzg0NDEkbzEkZzEkdDE3NzYyMzg0NTMkajQ4JGwwJGgxNjU4ODg5MDUx" xr:uid="{BF827984-21BF-4370-9C0C-E57AE7DB8506}"/>
    <hyperlink ref="K47" r:id="rId2" display="https://www.drtusz.pl/wklady-laserowe-toner-oryginalny-kyocera-tk-5140k-1t02nr0nl0-czarny-do-drukarek-kyocera-p-7055.html?_gl=1*qbr09e*_up*MQ..*_ga*MjEzODQ3NjY1OS4xNzc2MjQwNDAz*_ga_N7L3D8FLN2*czE3NzYyNDA0MDMkbzEkZzAkdDE3NzYyNDA0MDMkajYwJGwwJGgyMTA3ODgyNjU3" xr:uid="{736D8DA3-3A70-41AB-A8B8-32DD310F55EC}"/>
    <hyperlink ref="K46" r:id="rId3" display="https://www.drtusz.pl/wklady-laserowe-toner-oryginalny-kyocera-tk-5140c-1t02nrcnl0-blekitny-do-drukarek-kyocera-p-7056.html?_gl=1*qbr09e*_up*MQ..*_ga*MjEzODQ3NjY1OS4xNzc2MjQwNDAz*_ga_N7L3D8FLN2*czE3NzYyNDA0MDMkbzEkZzAkdDE3NzYyNDA0MDMkajYwJGwwJGgyMTA3ODgyNjU3" xr:uid="{31CFAF17-D8B2-4599-A5EF-C19EA4D9F753}"/>
    <hyperlink ref="K44" r:id="rId4" display="https://www.drtusz.pl/wklady-laserowe-toner-oryginalny-kyocera-tk-5140y-1t02nranl0-zolty-do-drukarek-kyocera-p-7058.html?_gl=1*1sv8sr5*_up*MQ..*_ga*MjEzODQ3NjY1OS4xNzc2MjQwNDAz*_ga_N7L3D8FLN2*czE3NzYyNDA0MDMkbzEkZzAkdDE3NzYyNDA0MDMkajYwJGwwJGgyMTA3ODgyNjU3" xr:uid="{6E141DF8-3598-4973-9023-90711CF6F947}"/>
    <hyperlink ref="K45" r:id="rId5" display="https://www.drtusz.pl/wklady-laserowe-toner-oryginalny-kyocera-tk-5140m-1t02nrbnl0-purpurowy-do-drukarek-kyocera-p-7057.html?_gl=1*1sv8sr5*_up*MQ..*_ga*MjEzODQ3NjY1OS4xNzc2MjQwNDAz*_ga_N7L3D8FLN2*czE3NzYyNDA0MDMkbzEkZzAkdDE3NzYyNDA0MDMkajYwJGwwJGgyMTA3ODgyNjU3" xr:uid="{C05354AD-A1B7-4704-9FE4-D489A0D742C0}"/>
    <hyperlink ref="K15" r:id="rId6" display="https://www.drtusz.pl/wklady-laserowe-toner-oryginalny-km-tn-514k-a9e8150-czarny-do-drukarek-konica-minolta-p-8422.html?_gl=1*yht8pl*_up*MQ..*_ga*MTAzNzIwNTIyMy4xNzc2MjQ1NDMy*_ga_N7L3D8FLN2*czE3NzYyNDU0MzEkbzEkZzEkdDE3NzYyNDU0NjIkajI5JGwwJGgxMTgxMTk5MDIw" xr:uid="{D4577603-5E43-4405-A0A3-1C7030ACBC33}"/>
    <hyperlink ref="K18" r:id="rId7" display="https://www.drtusz.pl/wklady-laserowe-toner-oryginalny-km-tn-514m-a9e8350-purpurowy-do-drukarek-konica-minolta-p-8424.html?_gl=1*1kghbru*_up*MQ..*_ga*MTAzNzIwNTIyMy4xNzc2MjQ1NDMy*_ga_N7L3D8FLN2*czE3NzYyNDU0MzEkbzEkZzEkdDE3NzYyNDU0NjIkajI5JGwwJGgxMTgxMTk5MDIw" xr:uid="{1448C732-76CB-4F9A-B5F5-91008F318CD3}"/>
    <hyperlink ref="K16" r:id="rId8" display="https://www.drtusz.pl/wklady-laserowe-toner-oryginalny-km-tn-514c-a9e8450-blekitny-do-drukarek-konica-minolta-p-8423.html?_gl=1*1kghbru*_up*MQ..*_ga*MTAzNzIwNTIyMy4xNzc2MjQ1NDMy*_ga_N7L3D8FLN2*czE3NzYyNDU0MzEkbzEkZzEkdDE3NzYyNDU0NjIkajI5JGwwJGgxMTgxMTk5MDIw" xr:uid="{09C22B60-1372-4D29-BD5C-7FDD233E2B29}"/>
    <hyperlink ref="K17" r:id="rId9" display="https://www.drtusz.pl/wklady-laserowe-toner-oryginalny-km-tn-514y-a9e8250-zolty-do-drukarek-konica-minolta-p-8425.html?_gl=1*1kghbru*_up*MQ..*_ga*MTAzNzIwNTIyMy4xNzc2MjQ1NDMy*_ga_N7L3D8FLN2*czE3NzYyNDU0MzEkbzEkZzEkdDE3NzYyNDU0NjIkajI5JGwwJGgxMTgxMTk5MDIw" xr:uid="{302F53F5-591E-46E2-A4F9-5CDEB060C799}"/>
    <hyperlink ref="K13" r:id="rId10" display="https://www.drtusz.pl/wklady-laserowe-beben-oryginalny-km-dr-313cmy-a7u40td-do-drukarek-konica-minolta-p-8421.html?_gl=1*1kghbru*_up*MQ..*_ga*MTAzNzIwNTIyMy4xNzc2MjQ1NDMy*_ga_N7L3D8FLN2*czE3NzYyNDU0MzEkbzEkZzEkdDE3NzYyNDU0NjIkajI5JGwwJGgxMTgxMTk5MDIw" xr:uid="{FD097958-F40A-4DD0-B5BC-6A4E506C8AA7}"/>
    <hyperlink ref="K12" r:id="rId11" display="https://www.drtusz.pl/wklady-laserowe-beben-oryginalny-km-dr-313k-a7u40rd-czarny-do-drukarek-konica-minolta-p-8420.html?_gl=1*1kghbru*_up*MQ..*_ga*MTAzNzIwNTIyMy4xNzc2MjQ1NDMy*_ga_N7L3D8FLN2*czE3NzYyNDU0MzEkbzEkZzEkdDE3NzYyNDU0NjIkajI5JGwwJGgxMTgxMTk5MDIw" xr:uid="{16D0156A-5D13-4B4A-B2F0-659400721C10}"/>
    <hyperlink ref="K23" r:id="rId12" display="https://www.drtusz.pl/wklady-laserowe-pojemnik-na-zuzyty-toner-zamiennik-wx-103-do-km-a4nnwy1-do-drukarek-konica-minolta-p-19472.html?_gl=1*134ki2u*_up*MQ..*_ga*MTAzNzIwNTIyMy4xNzc2MjQ1NDMy*_ga_N7L3D8FLN2*czE3NzYyNDU0MzEkbzEkZzEkdDE3NzYyNDU3NDkkajYwJGwwJGgxMTgxMTk5MDIw" xr:uid="{315EAE75-E8A6-41D3-A499-E0EBA2921681}"/>
    <hyperlink ref="K19" r:id="rId13" display="https://www.drtusz.pl/wklady-laserowe-toner-oryginalny-km-tn-321k-a33k150-czarny-do-drukarek-konica-minolta-p-5325.html?_gl=1*134ki2u*_up*MQ..*_ga*MTAzNzIwNTIyMy4xNzc2MjQ1NDMy*_ga_N7L3D8FLN2*czE3NzYyNDU0MzEkbzEkZzEkdDE3NzYyNDU3NDkkajYwJGwwJGgxMTgxMTk5MDIw" xr:uid="{E651EC00-CDED-4636-BE4A-CF10D13970D2}"/>
    <hyperlink ref="K20" r:id="rId14" display="https://www.drtusz.pl/wklady-laserowe-toner-oryginalny-km-tn-321c-a33k450-blekitny-do-drukarek-konica-minolta-p-5326.html?_gl=1*134ki2u*_up*MQ..*_ga*MTAzNzIwNTIyMy4xNzc2MjQ1NDMy*_ga_N7L3D8FLN2*czE3NzYyNDU0MzEkbzEkZzEkdDE3NzYyNDU3NDkkajYwJGwwJGgxMTgxMTk5MDIw" xr:uid="{EB274E13-B37E-4F3A-8AB6-CE3F9DFDCEA0}"/>
    <hyperlink ref="K22" r:id="rId15" display="https://www.drtusz.pl/wklady-laserowe-toner-oryginalny-km-tn-321m-a33k350-purpurowy-do-drukarek-konica-minolta-p-5327.html?_gl=1*134ki2u*_up*MQ..*_ga*MTAzNzIwNTIyMy4xNzc2MjQ1NDMy*_ga_N7L3D8FLN2*czE3NzYyNDU0MzEkbzEkZzEkdDE3NzYyNDU3NDkkajYwJGwwJGgxMTgxMTk5MDIw" xr:uid="{DEB1BF13-B55E-4FF3-92A5-2CFA6DEDC5C1}"/>
    <hyperlink ref="K21" r:id="rId16" display="https://www.drtusz.pl/wklady-laserowe-toner-oryginalny-km-tn-321y-a33k250-zolty-do-drukarek-konica-minolta-p-5328.html?_gl=1*134ki2u*_up*MQ..*_ga*MTAzNzIwNTIyMy4xNzc2MjQ1NDMy*_ga_N7L3D8FLN2*czE3NzYyNDU0MzEkbzEkZzEkdDE3NzYyNDU3NDkkajYwJGwwJGgxMTgxMTk5MDIw" xr:uid="{643585CD-AD9E-446B-9084-C507F7A202CD}"/>
    <hyperlink ref="K24" r:id="rId17" display="https://www.drtusz.pl/wklady-laserowe-toner-oryginalny-kyocera-tk-8600k-1t02mn0nl0-czarny-do-drukarek-kyocera-p-7976.html?_gl=1*6puweb*_up*MQ..*_ga*MTAzNzIwNTIyMy4xNzc2MjQ1NDMy*_ga_N7L3D8FLN2*czE3NzYyNDU0MzEkbzEkZzEkdDE3NzYyNDU3OTckajEyJGwwJGgxMTgxMTk5MDIw" xr:uid="{1220662B-D0CE-4BF2-B3AA-BF1F596A9E96}"/>
    <hyperlink ref="K26" r:id="rId18" display="https://www.drtusz.pl/wklady-laserowe-toner-oryginalny-kyocera-tk-8600m-1t02mnbnl0-purpurowy-do-drukarek-kyocera-p-7978.html?_gl=1*6puweb*_up*MQ..*_ga*MTAzNzIwNTIyMy4xNzc2MjQ1NDMy*_ga_N7L3D8FLN2*czE3NzYyNDU0MzEkbzEkZzEkdDE3NzYyNDU3OTckajEyJGwwJGgxMTgxMTk5MDIw" xr:uid="{408E1635-3887-44E0-973C-72B9AC5FB6AB}"/>
    <hyperlink ref="K25" r:id="rId19" display="https://www.drtusz.pl/wklady-laserowe-toner-oryginalny-kyocera-tk-8600y-1t02mnanl0-zolty-do-drukarek-kyocera-p-7979.html?_gl=1*6puweb*_up*MQ..*_ga*MTAzNzIwNTIyMy4xNzc2MjQ1NDMy*_ga_N7L3D8FLN2*czE3NzYyNDU0MzEkbzEkZzEkdDE3NzYyNDU3OTckajEyJGwwJGgxMTgxMTk5MDIw" xr:uid="{D140A1B7-5F46-49E7-B435-069E2097B71D}"/>
    <hyperlink ref="K29" r:id="rId20" display="https://www.drtusz.pl/wklady-atramentowe-tusz-oryginalny-canon-pgi-72gy-6409b001-szary-do-drukarek-canon-p-7513.html?_gl=1*1l6br13*_up*MQ..*_ga*MjQ3NDQ4MDEzLjE3NzYyNDcyNDY.*_ga_N7L3D8FLN2*czE3NzYyNDcyNDUkbzEkZzAkdDE3NzYyNDcyNDUkajYwJGwwJGgyMTE5NjY1MTU3" xr:uid="{9459F79E-5132-4AF0-B36F-77126AE371D3}"/>
    <hyperlink ref="K30" r:id="rId21" display="https://www.drtusz.pl/wklady-atramentowe-tusz-oryginalny-canon-pgi-72pbk-6403b001-czarny-foto-do-drukarek-canon-p-7518.html?_gl=1*1l6br13*_up*MQ..*_ga*MjQ3NDQ4MDEzLjE3NzYyNDcyNDY.*_ga_N7L3D8FLN2*czE3NzYyNDcyNDUkbzEkZzAkdDE3NzYyNDcyNDUkajYwJGwwJGgyMTE5NjY1MTU3" xr:uid="{1595563F-AC22-4D62-9D1F-5F77BE91DB8F}"/>
    <hyperlink ref="K31" r:id="rId22" display="https://www.drtusz.pl/wklady-atramentowe-tusz-oryginalny-canon-pgi-72mbk-6402b001-czarny-matowy-do-drukarek-canon-p-7515.html?_gl=1*1l6br13*_up*MQ..*_ga*MjQ3NDQ4MDEzLjE3NzYyNDcyNDY.*_ga_N7L3D8FLN2*czE3NzYyNDcyNDUkbzEkZzAkdDE3NzYyNDcyNDUkajYwJGwwJGgyMTE5NjY1MTU3" xr:uid="{CE99C765-A032-4857-B8F9-73AD0A5D35CD}"/>
    <hyperlink ref="K32" r:id="rId23" display="https://www.drtusz.pl/wklady-atramentowe-tusz-oryginalny-canon-pgi-72gy-6409b001-szary-do-drukarek-canon-p-7513.html?_gl=1*1kmp9ar*_up*MQ..*_ga*MjQ3NDQ4MDEzLjE3NzYyNDcyNDY.*_ga_N7L3D8FLN2*czE3NzYyNDcyNDUkbzEkZzAkdDE3NzYyNDcyNDUkajYwJGwwJGgyMTE5NjY1MTU3" xr:uid="{238A7A31-D5D8-457C-8253-BA7C4EFE7F59}"/>
    <hyperlink ref="K34" r:id="rId24" display="https://www.drtusz.pl/wklady-laserowe-toner-oryginalny-kyocera-tk-8725m-1t02nhbnl0-purpurowy-do-drukarek-kyocera-p-14677.html?_gl=1*xpzjfi*_up*MQ..*_ga*MjQ3NDQ4MDEzLjE3NzYyNDcyNDY.*_ga_N7L3D8FLN2*czE3NzYyNDcyNDUkbzEkZzEkdDE3NzYyNDczODkkajYwJGwwJGgyMTE5NjY1MTU3" xr:uid="{F2F42D3B-77B7-49E9-91AB-228B215A3F78}"/>
    <hyperlink ref="K33" r:id="rId25" display="https://www.drtusz.pl/wklady-laserowe-toner-oryginalny-kyocera-tk-8725c-1t02nhcnl0-blekitny-do-drukarek-kyocera-p-14676.html?_gl=1*xpzjfi*_up*MQ..*_ga*MjQ3NDQ4MDEzLjE3NzYyNDcyNDY.*_ga_N7L3D8FLN2*czE3NzYyNDcyNDUkbzEkZzEkdDE3NzYyNDczODkkajYwJGwwJGgyMTE5NjY1MTU3" xr:uid="{CB456AA0-0E25-4DCA-8634-A8E795C7EC0F}"/>
    <hyperlink ref="K36" r:id="rId26" display="https://www.drtusz.pl/wklady-laserowe-toner-oryginalny-kyocera-tk-8725k-1t02nh0nl0-czarny-do-drukarek-kyocera-p-14675.html?_gl=1*xpzjfi*_up*MQ..*_ga*MjQ3NDQ4MDEzLjE3NzYyNDcyNDY.*_ga_N7L3D8FLN2*czE3NzYyNDcyNDUkbzEkZzEkdDE3NzYyNDczODkkajYwJGwwJGgyMTE5NjY1MTU3" xr:uid="{C0985ACE-5690-46DF-A126-45B5303E0ED1}"/>
    <hyperlink ref="K35" r:id="rId27" display="https://www.drtusz.pl/wklady-laserowe-toner-oryginalny-kyocera-tk-8725y-1t02nhanl0-zolty-do-drukarek-kyocera-p-14678.html?_gl=1*xpzjfi*_up*MQ..*_ga*MjQ3NDQ4MDEzLjE3NzYyNDcyNDY.*_ga_N7L3D8FLN2*czE3NzYyNDcyNDUkbzEkZzEkdDE3NzYyNDczODkkajYwJGwwJGgyMTE5NjY1MTU3" xr:uid="{AC5050BC-7481-4E8A-B6E9-F16A93DB2514}"/>
    <hyperlink ref="K38" r:id="rId28" display="https://www.drtusz.pl/wklady-laserowe-toner-oryginalny-sharp-bp-gt70ba-bpgt70ba-czarny-do-drukarek-sharp-p-16416.html?_gl=1*1wwo8p9*_up*MQ..*_ga*OTE1Mzg1NzY2LjE3NzYyNDkwOTA.*_ga_N7L3D8FLN2*czE3NzYyNDkwOTAkbzEkZzEkdDE3NzYyNDkzMzMkajYwJGwwJGgyMDc5Mjg1NDMx" xr:uid="{E79238CD-26DE-44EA-B098-FFF15EB5707A}"/>
    <hyperlink ref="K39" r:id="rId29" display="https://www.drtusz.pl/wklady-laserowe-toner-oryginalny-sharp-bp-gt70ya-bpgt70ya-zolty-do-drukarek-sharp-p-16417.html?_gl=1*1wwo8p9*_up*MQ..*_ga*OTE1Mzg1NzY2LjE3NzYyNDkwOTA.*_ga_N7L3D8FLN2*czE3NzYyNDkwOTAkbzEkZzEkdDE3NzYyNDkzMzMkajYwJGwwJGgyMDc5Mjg1NDMx" xr:uid="{47A88755-9473-41B5-877C-3FA9C0DAFF53}"/>
    <hyperlink ref="K40" r:id="rId30" display="https://www.drtusz.pl/wklady-laserowe-toner-oryginalny-sharp-bp-gt70ca-bpgt70ca-blekitny-do-drukarek-sharp-p-16419.html?_gl=1*1wwo8p9*_up*MQ..*_ga*OTE1Mzg1NzY2LjE3NzYyNDkwOTA.*_ga_N7L3D8FLN2*czE3NzYyNDkwOTAkbzEkZzEkdDE3NzYyNDkzMzMkajYwJGwwJGgyMDc5Mjg1NDMx" xr:uid="{FA847D73-0701-456F-A891-C38371FC03B7}"/>
    <hyperlink ref="K41" r:id="rId31" display="https://www.drtusz.pl/wklady-laserowe-toner-oryginalny-sharp-bp-gt70ma-bpgt70ma-purpurowy-do-drukarek-sharp-p-16418.html?_gl=1*1wwo8p9*_up*MQ..*_ga*OTE1Mzg1NzY2LjE3NzYyNDkwOTA.*_ga_N7L3D8FLN2*czE3NzYyNDkwOTAkbzEkZzEkdDE3NzYyNDkzMzMkajYwJGwwJGgyMDc5Mjg1NDMx" xr:uid="{4343A634-9B50-4D3D-8FF9-204AA737C072}"/>
    <hyperlink ref="K42" r:id="rId32" display="https://www.drtusz.pl/wklady-laserowe-pojemnik-na-zuzyty-toner-oryginalny-sharp-bp-hb700-bphb700-do-drukarek-sharp-p-17417.html?_gl=1*m1imxa*_up*MQ..*_ga*OTE1Mzg1NzY2LjE3NzYyNDkwOTA.*_ga_N7L3D8FLN2*czE3NzYyNDkwOTAkbzEkZzEkdDE3NzYyNDkzMzMkajYwJGwwJGgyMDc5Mjg1NDMx" xr:uid="{130F209D-802D-4925-AFBB-22A1C98514A9}"/>
    <hyperlink ref="K43" r:id="rId33" display="https://www.drtusz.pl/wklady-laserowe-beben-oryginalny-sharp-bp-dr70sa-bpdr70sa-do-drukarek-sharp-p-18363.html?_gl=1*m1imxa*_up*MQ..*_ga*OTE1Mzg1NzY2LjE3NzYyNDkwOTA.*_ga_N7L3D8FLN2*czE3NzYyNDkwOTAkbzEkZzEkdDE3NzYyNDkzMzMkajYwJGwwJGgyMDc5Mjg1NDMx" xr:uid="{AD8A740E-E586-4BE2-A6D2-03EA85B44E9F}"/>
    <hyperlink ref="K37" r:id="rId34" display="https://www.123drukuj.pl/Kyocera-WT-861-pojemnik-na-zuzyty-toner-oryginalny-1902K90UN0-i19704.html?search_event=search.details&amp;search_event_data=%7b%22productId%22:19704,%22productPosition%22:0,%22overallPosition%22:0,%22page%22:1,%22monitorSearchId%22:%22SPvtuJ0BmARGqH4M8dD7%22%7d" xr:uid="{99D7B54C-2021-4715-812E-E6271836EC18}"/>
    <hyperlink ref="K28" r:id="rId35" display="https://www.123drukuj.pl/Kyocera-WT-860-pojemnik-na-zuzyty-toner-oryginalny-1902LC0UN0-i16751.html?search_event=search.details&amp;search_event_data=%7b%22productId%22:16751,%22productPosition%22:0,%22overallPosition%22:0,%22page%22:1,%22monitorSearchId%22:%22ZvvuuJ0BmARGqH4M3NAk%22%7d" xr:uid="{8357067A-A13E-4033-89B2-E67DE170186A}"/>
    <hyperlink ref="K2" r:id="rId36" display="https://www.123drukuj.pl/Epson-T6039-tusz-bardzo-jasnoczarny-zwiekszona-pojemnosc-oryginalny-C13T603900-i10189.html?search_event=search.details&amp;search_event_data=%7b%22productId%22:10189,%22productPosition%22:0,%22overallPosition%22:0,%22page%22:1,%22monitorSearchId%22:%220vvyuJ0BmARGqH4MgtAQ%22%7d" xr:uid="{8DBA73AF-0920-4AC4-ACE9-CD0AB0CBB0CA}"/>
  </hyperlinks>
  <pageMargins left="0.7" right="0.7" top="0.75" bottom="0.75" header="0.3" footer="0.3"/>
  <pageSetup paperSize="9" scale="29" fitToHeight="0" orientation="landscape" r:id="rId3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A85CB-B8FA-49C1-A0C2-85A5533CC12B}">
  <sheetPr>
    <pageSetUpPr fitToPage="1"/>
  </sheetPr>
  <dimension ref="A1:K8"/>
  <sheetViews>
    <sheetView topLeftCell="C1" zoomScaleNormal="100" workbookViewId="0">
      <selection activeCell="C1" sqref="C1:J8"/>
    </sheetView>
  </sheetViews>
  <sheetFormatPr defaultRowHeight="14.4"/>
  <cols>
    <col min="1" max="1" width="15.44140625" customWidth="1"/>
    <col min="2" max="2" width="22.21875" customWidth="1"/>
    <col min="3" max="3" width="42.88671875" customWidth="1"/>
    <col min="4" max="4" width="17.44140625" customWidth="1"/>
    <col min="5" max="5" width="20.5546875" customWidth="1"/>
    <col min="6" max="6" width="18.77734375" style="97" customWidth="1"/>
    <col min="7" max="7" width="20.6640625" style="102" customWidth="1"/>
    <col min="8" max="8" width="12.6640625" customWidth="1"/>
    <col min="9" max="9" width="13.109375" style="102" customWidth="1"/>
    <col min="10" max="10" width="16.6640625" style="102" customWidth="1"/>
    <col min="11" max="11" width="16.109375" customWidth="1"/>
  </cols>
  <sheetData>
    <row r="1" spans="1:11" ht="28.8">
      <c r="A1" s="142" t="s">
        <v>89</v>
      </c>
      <c r="B1" s="144" t="s">
        <v>106</v>
      </c>
      <c r="C1" s="144" t="s">
        <v>108</v>
      </c>
      <c r="D1" s="144" t="s">
        <v>109</v>
      </c>
      <c r="E1" s="2" t="s">
        <v>91</v>
      </c>
      <c r="F1" s="93" t="s">
        <v>110</v>
      </c>
      <c r="G1" s="98" t="s">
        <v>99</v>
      </c>
      <c r="H1" s="34" t="s">
        <v>407</v>
      </c>
      <c r="I1" s="98" t="s">
        <v>408</v>
      </c>
      <c r="J1" s="98" t="s">
        <v>99</v>
      </c>
      <c r="K1" s="149" t="s">
        <v>387</v>
      </c>
    </row>
    <row r="2" spans="1:11">
      <c r="A2" s="142"/>
      <c r="B2" s="144"/>
      <c r="C2" s="144"/>
      <c r="D2" s="144"/>
      <c r="E2" s="2" t="s">
        <v>90</v>
      </c>
      <c r="F2" s="93" t="s">
        <v>92</v>
      </c>
      <c r="G2" s="98" t="s">
        <v>92</v>
      </c>
      <c r="H2" s="34" t="s">
        <v>97</v>
      </c>
      <c r="I2" s="98" t="s">
        <v>409</v>
      </c>
      <c r="J2" s="98" t="s">
        <v>100</v>
      </c>
      <c r="K2" s="150"/>
    </row>
    <row r="3" spans="1:11" ht="30">
      <c r="A3" s="18">
        <v>1</v>
      </c>
      <c r="B3" s="7" t="s">
        <v>105</v>
      </c>
      <c r="C3" s="6" t="s">
        <v>388</v>
      </c>
      <c r="D3" s="5" t="s">
        <v>104</v>
      </c>
      <c r="E3" s="5">
        <v>3</v>
      </c>
      <c r="F3" s="94">
        <v>614.21</v>
      </c>
      <c r="G3" s="99">
        <f>F3*E3</f>
        <v>1842.63</v>
      </c>
      <c r="H3" s="77">
        <v>23</v>
      </c>
      <c r="I3" s="99">
        <f>G3*H3/100</f>
        <v>423.80490000000003</v>
      </c>
      <c r="J3" s="99">
        <f>G3+I3</f>
        <v>2266.4349000000002</v>
      </c>
      <c r="K3" s="30" t="s">
        <v>392</v>
      </c>
    </row>
    <row r="4" spans="1:11" ht="15">
      <c r="A4" s="18">
        <v>2</v>
      </c>
      <c r="B4" s="7" t="s">
        <v>103</v>
      </c>
      <c r="C4" s="6" t="s">
        <v>270</v>
      </c>
      <c r="D4" s="5" t="s">
        <v>267</v>
      </c>
      <c r="E4" s="5">
        <v>2</v>
      </c>
      <c r="F4" s="95">
        <v>48.75</v>
      </c>
      <c r="G4" s="99">
        <f>F4*E4</f>
        <v>97.5</v>
      </c>
      <c r="H4" s="77">
        <v>23</v>
      </c>
      <c r="I4" s="99">
        <f>G4*H4/100</f>
        <v>22.425000000000001</v>
      </c>
      <c r="J4" s="99">
        <f>G4+I4</f>
        <v>119.925</v>
      </c>
      <c r="K4" s="30" t="s">
        <v>389</v>
      </c>
    </row>
    <row r="5" spans="1:11" ht="15">
      <c r="A5" s="18">
        <v>3</v>
      </c>
      <c r="B5" s="7" t="s">
        <v>102</v>
      </c>
      <c r="C5" s="6" t="s">
        <v>268</v>
      </c>
      <c r="D5" s="5" t="s">
        <v>267</v>
      </c>
      <c r="E5" s="5">
        <v>6</v>
      </c>
      <c r="F5" s="95">
        <v>48.76</v>
      </c>
      <c r="G5" s="99">
        <f>F5*E5</f>
        <v>292.56</v>
      </c>
      <c r="H5" s="77">
        <v>23</v>
      </c>
      <c r="I5" s="99">
        <f>G5*H5/100</f>
        <v>67.288799999999995</v>
      </c>
      <c r="J5" s="99">
        <f>G5+I5</f>
        <v>359.84879999999998</v>
      </c>
      <c r="K5" s="30" t="s">
        <v>390</v>
      </c>
    </row>
    <row r="6" spans="1:11" ht="15">
      <c r="A6" s="18">
        <v>4</v>
      </c>
      <c r="B6" s="7" t="s">
        <v>101</v>
      </c>
      <c r="C6" s="6" t="s">
        <v>269</v>
      </c>
      <c r="D6" s="5" t="s">
        <v>267</v>
      </c>
      <c r="E6" s="5">
        <v>6</v>
      </c>
      <c r="F6" s="95">
        <v>44.7</v>
      </c>
      <c r="G6" s="99">
        <f>F6*E6</f>
        <v>268.20000000000005</v>
      </c>
      <c r="H6" s="77">
        <v>23</v>
      </c>
      <c r="I6" s="99">
        <f>G6*H6/100</f>
        <v>61.686000000000014</v>
      </c>
      <c r="J6" s="99">
        <f>G6+I6</f>
        <v>329.88600000000008</v>
      </c>
      <c r="K6" s="30" t="s">
        <v>391</v>
      </c>
    </row>
    <row r="7" spans="1:11" ht="15.6" thickBot="1">
      <c r="A7" s="18">
        <v>5</v>
      </c>
      <c r="B7" s="60" t="s">
        <v>107</v>
      </c>
      <c r="C7" s="63" t="s">
        <v>404</v>
      </c>
      <c r="D7" s="6" t="s">
        <v>405</v>
      </c>
      <c r="E7" s="5">
        <v>1</v>
      </c>
      <c r="F7" s="96">
        <v>208.13</v>
      </c>
      <c r="G7" s="100">
        <f>F7*E7</f>
        <v>208.13</v>
      </c>
      <c r="H7" s="78">
        <v>23</v>
      </c>
      <c r="I7" s="100">
        <f>G7*H7/100</f>
        <v>47.869900000000001</v>
      </c>
      <c r="J7" s="100">
        <f>G7+I7</f>
        <v>255.9999</v>
      </c>
      <c r="K7" s="73" t="s">
        <v>406</v>
      </c>
    </row>
    <row r="8" spans="1:11" ht="15" thickBot="1">
      <c r="G8" s="101">
        <f>SUM(G3:G7)</f>
        <v>2709.0200000000004</v>
      </c>
      <c r="H8" s="79"/>
      <c r="I8" s="103">
        <f t="shared" ref="I8:J8" si="0">SUM(I3:I7)</f>
        <v>623.07460000000015</v>
      </c>
      <c r="J8" s="104">
        <f t="shared" si="0"/>
        <v>3332.0945999999999</v>
      </c>
    </row>
  </sheetData>
  <sheetProtection insertRows="0" sort="0" autoFilter="0"/>
  <protectedRanges>
    <protectedRange sqref="F7" name="cena netto_2"/>
  </protectedRanges>
  <mergeCells count="5">
    <mergeCell ref="A1:A2"/>
    <mergeCell ref="B1:B2"/>
    <mergeCell ref="C1:C2"/>
    <mergeCell ref="D1:D2"/>
    <mergeCell ref="K1:K2"/>
  </mergeCells>
  <hyperlinks>
    <hyperlink ref="K4" r:id="rId1" display="https://www.toneryzagrosze.pl/srodki-czyszczace-do-elektroniki/13097-pianka-do-czyszczenia-ekranow-lcd-tft-cleverton-400-ml.html" xr:uid="{D95C01B8-259E-47EB-A1FC-0A4920E611E3}"/>
    <hyperlink ref="K5" r:id="rId2" display="https://techlord.pl/tb-clean-pianka-do-plastiku-antystatyczna-400ml-p-12654.html" xr:uid="{1E722180-B2E4-4988-A32E-F9440F2D3DBA}"/>
    <hyperlink ref="K6" r:id="rId3" display="https://techlord.pl/tracer-sprezone-powietrze-400ml-p-12642.html" xr:uid="{2E690EA9-2416-40C3-AB95-AB564ED0FD13}"/>
    <hyperlink ref="K3" r:id="rId4" display="https://sklep.gro-tex.com.pl/czysciwa-syntetyczne/2298-8387-wypall-x70-czysciwo-biale-qf-karton-12-opakowan-x-76-odcinkow-kimberly-clark-5036000412000.html" xr:uid="{CE36F4CB-B898-4433-A289-B5B670E85F8D}"/>
    <hyperlink ref="K7" r:id="rId5" display="https://www.123drukuj.pl/Minolta-Konica-Minolta-SK-602-14YK-zszywki-oryginalne-14YK-i32380.html?utm_source=bing&amp;utm_medium=cpc&amp;utm_campaign=Shopping+%7C+B+%7C+All+Segments+%7C+Printer+Supplies+&gt;+Laser+&gt;+Other+%7C+Microsoft&amp;utm_id=554629606&amp;msclkid=d39ca8aa934c100d41c8c14366d424bb&amp;utm_term=4580840334037158&amp;utm_content=B+%7C+All+Segments+%7C+Printer+Supplies+&gt;+Laser+&gt;+Other+%7C+Minolta" xr:uid="{4AAC069F-AC03-4270-8208-72B9B52ED08F}"/>
  </hyperlinks>
  <pageMargins left="0.7" right="0.7" top="0.75" bottom="0.75" header="0.3" footer="0.3"/>
  <pageSetup paperSize="9" scale="48" orientation="landscape" r:id="rId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B9DDE-9F09-467E-94AB-ABAA79020BA1}">
  <dimension ref="A1:H20"/>
  <sheetViews>
    <sheetView workbookViewId="0">
      <selection activeCell="H11" sqref="H11"/>
    </sheetView>
  </sheetViews>
  <sheetFormatPr defaultRowHeight="14.4"/>
  <cols>
    <col min="1" max="1" width="42.88671875" style="1" customWidth="1"/>
    <col min="2" max="2" width="15" style="22" customWidth="1"/>
    <col min="3" max="3" width="15" style="86" customWidth="1"/>
    <col min="4" max="4" width="15" style="87" customWidth="1"/>
    <col min="5" max="5" width="7.109375" style="1" customWidth="1"/>
    <col min="6" max="7" width="15" style="87" customWidth="1"/>
    <col min="8" max="8" width="15" style="1" customWidth="1"/>
  </cols>
  <sheetData>
    <row r="1" spans="1:8" ht="43.2">
      <c r="A1" s="144" t="s">
        <v>429</v>
      </c>
      <c r="B1" s="35" t="s">
        <v>395</v>
      </c>
      <c r="C1" s="89" t="s">
        <v>382</v>
      </c>
      <c r="D1" s="84" t="s">
        <v>98</v>
      </c>
      <c r="E1" s="26" t="s">
        <v>96</v>
      </c>
      <c r="F1" s="84" t="s">
        <v>96</v>
      </c>
      <c r="G1" s="88" t="s">
        <v>99</v>
      </c>
      <c r="H1" s="151" t="s">
        <v>341</v>
      </c>
    </row>
    <row r="2" spans="1:8">
      <c r="A2" s="144"/>
      <c r="B2" s="35" t="s">
        <v>378</v>
      </c>
      <c r="C2" s="89" t="s">
        <v>92</v>
      </c>
      <c r="D2" s="84" t="s">
        <v>95</v>
      </c>
      <c r="E2" s="26" t="s">
        <v>97</v>
      </c>
      <c r="F2" s="84" t="s">
        <v>94</v>
      </c>
      <c r="G2" s="88" t="s">
        <v>100</v>
      </c>
      <c r="H2" s="151"/>
    </row>
    <row r="3" spans="1:8" ht="14.4" customHeight="1">
      <c r="A3" s="27" t="s">
        <v>11</v>
      </c>
      <c r="B3" s="41">
        <v>6</v>
      </c>
      <c r="C3" s="90">
        <v>154.47</v>
      </c>
      <c r="D3" s="85">
        <f t="shared" ref="D3:D9" si="0">B3*C3</f>
        <v>926.81999999999994</v>
      </c>
      <c r="E3" s="3">
        <v>23</v>
      </c>
      <c r="F3" s="85">
        <f t="shared" ref="F3:F9" si="1">D3*(E3/100)</f>
        <v>213.1686</v>
      </c>
      <c r="G3" s="85">
        <f t="shared" ref="G3:G9" si="2">D3+F3</f>
        <v>1139.9885999999999</v>
      </c>
      <c r="H3" s="39" t="s">
        <v>11</v>
      </c>
    </row>
    <row r="4" spans="1:8">
      <c r="A4" s="27" t="s">
        <v>12</v>
      </c>
      <c r="B4" s="41">
        <v>6</v>
      </c>
      <c r="C4" s="90">
        <v>202.44</v>
      </c>
      <c r="D4" s="85">
        <f t="shared" si="0"/>
        <v>1214.6399999999999</v>
      </c>
      <c r="E4" s="3">
        <v>23</v>
      </c>
      <c r="F4" s="85">
        <f t="shared" si="1"/>
        <v>279.36719999999997</v>
      </c>
      <c r="G4" s="85">
        <f t="shared" si="2"/>
        <v>1494.0071999999998</v>
      </c>
      <c r="H4" s="40" t="s">
        <v>383</v>
      </c>
    </row>
    <row r="5" spans="1:8" ht="28.8">
      <c r="A5" s="27" t="s">
        <v>13</v>
      </c>
      <c r="B5" s="41">
        <v>6</v>
      </c>
      <c r="C5" s="90">
        <v>462.6</v>
      </c>
      <c r="D5" s="85">
        <f t="shared" si="0"/>
        <v>2775.6000000000004</v>
      </c>
      <c r="E5" s="3">
        <v>23</v>
      </c>
      <c r="F5" s="85">
        <f t="shared" si="1"/>
        <v>638.38800000000015</v>
      </c>
      <c r="G5" s="85">
        <f t="shared" si="2"/>
        <v>3413.9880000000003</v>
      </c>
      <c r="H5" s="40" t="s">
        <v>384</v>
      </c>
    </row>
    <row r="6" spans="1:8" ht="28.8">
      <c r="A6" s="27" t="s">
        <v>379</v>
      </c>
      <c r="B6" s="41">
        <v>1</v>
      </c>
      <c r="C6" s="91">
        <v>202.44</v>
      </c>
      <c r="D6" s="85">
        <f t="shared" si="0"/>
        <v>202.44</v>
      </c>
      <c r="E6" s="3">
        <v>23</v>
      </c>
      <c r="F6" s="85">
        <f t="shared" si="1"/>
        <v>46.561199999999999</v>
      </c>
      <c r="G6" s="85">
        <f t="shared" si="2"/>
        <v>249.00119999999998</v>
      </c>
      <c r="H6" s="40" t="s">
        <v>383</v>
      </c>
    </row>
    <row r="7" spans="1:8" ht="28.8">
      <c r="A7" s="27" t="s">
        <v>380</v>
      </c>
      <c r="B7" s="41">
        <v>1</v>
      </c>
      <c r="C7" s="91">
        <v>462.6</v>
      </c>
      <c r="D7" s="85">
        <f t="shared" si="0"/>
        <v>462.6</v>
      </c>
      <c r="E7" s="3">
        <v>23</v>
      </c>
      <c r="F7" s="85">
        <f t="shared" si="1"/>
        <v>106.39800000000001</v>
      </c>
      <c r="G7" s="85">
        <f t="shared" si="2"/>
        <v>568.99800000000005</v>
      </c>
      <c r="H7" s="39" t="s">
        <v>385</v>
      </c>
    </row>
    <row r="8" spans="1:8" ht="28.8">
      <c r="A8" s="27" t="s">
        <v>381</v>
      </c>
      <c r="B8" s="41">
        <v>1</v>
      </c>
      <c r="C8" s="90">
        <v>79.349999999999994</v>
      </c>
      <c r="D8" s="85">
        <f t="shared" si="0"/>
        <v>79.349999999999994</v>
      </c>
      <c r="E8" s="3">
        <v>23</v>
      </c>
      <c r="F8" s="85">
        <f t="shared" si="1"/>
        <v>18.250499999999999</v>
      </c>
      <c r="G8" s="85">
        <f t="shared" si="2"/>
        <v>97.600499999999997</v>
      </c>
      <c r="H8" s="39" t="s">
        <v>386</v>
      </c>
    </row>
    <row r="9" spans="1:8">
      <c r="A9" s="38" t="s">
        <v>393</v>
      </c>
      <c r="B9" s="41">
        <v>1</v>
      </c>
      <c r="C9" s="92">
        <v>199.78</v>
      </c>
      <c r="D9" s="85">
        <f t="shared" si="0"/>
        <v>199.78</v>
      </c>
      <c r="E9" s="3">
        <v>23</v>
      </c>
      <c r="F9" s="85">
        <f t="shared" si="1"/>
        <v>45.949400000000004</v>
      </c>
      <c r="G9" s="85">
        <f t="shared" si="2"/>
        <v>245.7294</v>
      </c>
      <c r="H9" s="39" t="s">
        <v>394</v>
      </c>
    </row>
    <row r="10" spans="1:8">
      <c r="A10" s="76"/>
      <c r="B10" s="129"/>
      <c r="C10" s="112"/>
      <c r="D10" s="112">
        <f t="shared" ref="D10:F10" si="3">SUM(D3:D9)</f>
        <v>5861.2300000000005</v>
      </c>
      <c r="E10" s="112"/>
      <c r="F10" s="112">
        <f t="shared" si="3"/>
        <v>1348.0829000000001</v>
      </c>
      <c r="G10" s="112">
        <f>SUM(G3:G9)</f>
        <v>7209.3128999999999</v>
      </c>
    </row>
    <row r="12" spans="1:8">
      <c r="B12" s="152" t="s">
        <v>430</v>
      </c>
      <c r="C12" s="153"/>
      <c r="D12" s="133" t="s">
        <v>436</v>
      </c>
      <c r="E12" s="132" t="s">
        <v>437</v>
      </c>
      <c r="F12" s="133" t="s">
        <v>438</v>
      </c>
      <c r="G12" s="133" t="s">
        <v>439</v>
      </c>
      <c r="H12"/>
    </row>
    <row r="13" spans="1:8">
      <c r="B13" s="152" t="s">
        <v>431</v>
      </c>
      <c r="C13" s="153"/>
      <c r="D13" s="85">
        <f>'Zadanie 1 Tonery'!F163</f>
        <v>0</v>
      </c>
      <c r="E13" s="3"/>
      <c r="F13" s="85">
        <f>'Zadanie 1 Tonery'!H163</f>
        <v>0</v>
      </c>
      <c r="G13" s="85">
        <f>'Zadanie 1 Tonery'!I163</f>
        <v>0</v>
      </c>
    </row>
    <row r="14" spans="1:8" ht="28.8">
      <c r="B14" s="152" t="s">
        <v>432</v>
      </c>
      <c r="C14" s="153"/>
      <c r="D14" s="85">
        <f>'Zadanie 2 AGS'!F26</f>
        <v>0</v>
      </c>
      <c r="E14" s="3"/>
      <c r="F14" s="85">
        <f>'Zadanie 2 AGS'!H26</f>
        <v>0</v>
      </c>
      <c r="G14" s="85">
        <f>'Zadanie 2 AGS'!I26</f>
        <v>0</v>
      </c>
    </row>
    <row r="15" spans="1:8" ht="28.8">
      <c r="B15" s="152" t="s">
        <v>433</v>
      </c>
      <c r="C15" s="153"/>
      <c r="D15" s="85">
        <f>'Zadanie 3 - 22w'!F48</f>
        <v>64561.200000000004</v>
      </c>
      <c r="E15" s="3"/>
      <c r="F15" s="85">
        <f>'Zadanie 3 - 22w'!H48</f>
        <v>14849.075999999995</v>
      </c>
      <c r="G15" s="85">
        <f>'Zadanie 3 - 22w'!I48</f>
        <v>79410.275999999998</v>
      </c>
    </row>
    <row r="16" spans="1:8" ht="28.8">
      <c r="B16" s="152" t="s">
        <v>434</v>
      </c>
      <c r="C16" s="153"/>
      <c r="D16" s="85">
        <f>'Zadanie 4 Środki czyszczące'!G8</f>
        <v>2709.0200000000004</v>
      </c>
      <c r="E16" s="3"/>
      <c r="F16" s="85">
        <f>'Zadanie 4 Środki czyszczące'!I8</f>
        <v>623.07460000000015</v>
      </c>
      <c r="G16" s="85">
        <f>'Zadanie 4 Środki czyszczące'!J8</f>
        <v>3332.0945999999999</v>
      </c>
    </row>
    <row r="17" spans="2:7" ht="43.2">
      <c r="B17" s="152" t="s">
        <v>435</v>
      </c>
      <c r="C17" s="153"/>
      <c r="D17" s="85">
        <f>D10</f>
        <v>5861.2300000000005</v>
      </c>
      <c r="E17" s="3"/>
      <c r="F17" s="85">
        <f>F10</f>
        <v>1348.0829000000001</v>
      </c>
      <c r="G17" s="85">
        <f>G10</f>
        <v>7209.3128999999999</v>
      </c>
    </row>
    <row r="18" spans="2:7" ht="15.6">
      <c r="D18" s="154">
        <f>SUM(D13:D17)</f>
        <v>73131.45</v>
      </c>
      <c r="E18" s="155"/>
      <c r="F18" s="154">
        <f>SUM(F13:F17)</f>
        <v>16820.233499999995</v>
      </c>
      <c r="G18" s="154">
        <f>SUM(G13:G17)</f>
        <v>89951.683499999999</v>
      </c>
    </row>
    <row r="20" spans="2:7">
      <c r="F20" s="85"/>
    </row>
  </sheetData>
  <mergeCells count="2">
    <mergeCell ref="A1:A2"/>
    <mergeCell ref="H1:H2"/>
  </mergeCells>
  <phoneticPr fontId="9" type="noConversion"/>
  <hyperlinks>
    <hyperlink ref="H4" r:id="rId1" xr:uid="{ECB354E7-95C3-419C-B01E-5D990D751706}"/>
    <hyperlink ref="H5" r:id="rId2" display="https://www.123drukuj.pl/123inkt-Papier-do-plotera-blyszczacy-1067-mm-x-30-m-260-gramow-123drukuj-Q8918AC-i62771.html?utm_source=bing&amp;utm_medium=cpc&amp;utm_campaign=Shopping+%7C+B+%7C+All+Products+%7C+Office+Supplies+%7C+Microsoft&amp;utm_id=554532931&amp;msclkid=490522c109ed1891d8ec4b26660b069c&amp;utm_term=4580290580349895&amp;utm_content=B+%7C+Office+Supplies+%7C+Paper_Roll" xr:uid="{B35E04D2-B8AB-4EA6-8A70-A6A12D605326}"/>
    <hyperlink ref="H6" r:id="rId3" xr:uid="{6998268C-A36F-4F85-9085-49082C3CAEB8}"/>
    <hyperlink ref="H7" r:id="rId4" display="https://www.123drukuj.pl/123inkt-Papier-do-plotera-blyszczacy-1067-mm-x-30-m-260-gramow-123drukuj-Q8918AC-i62771.html" xr:uid="{C23D9252-CD83-46F1-9503-0042EA677EF3}"/>
    <hyperlink ref="H8" r:id="rId5" display="https://www.pol-net-paper.pl/produkt/papier-do-plotera-1067-40-120g/" xr:uid="{06AF3E0F-3A2F-412F-AE89-5141AB7924AF}"/>
    <hyperlink ref="H3" r:id="rId6" display="https://www.123drukuj.pl/search/?search=papier+do+plotera+w+rolce+szer.+1067+gr.+120" xr:uid="{59D91C17-2F90-4EC1-B673-5BAC536D3E7A}"/>
    <hyperlink ref="H9" r:id="rId7" display="https://www.drukuj24.pl/zszywki-konica-minolta-sk-602-oryginalne.html" xr:uid="{95359E18-7D39-4300-A50A-26B2C5816F8E}"/>
  </hyperlinks>
  <pageMargins left="0.7" right="0.7" top="0.75" bottom="0.75" header="0.3" footer="0.3"/>
  <pageSetup paperSize="9" orientation="landscape" r:id="rId8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94EEC-E51B-46B5-A91D-AC5D9DBDB339}">
  <dimension ref="A1:H11"/>
  <sheetViews>
    <sheetView workbookViewId="0">
      <selection activeCell="F16" sqref="F16"/>
    </sheetView>
  </sheetViews>
  <sheetFormatPr defaultRowHeight="14.4"/>
  <cols>
    <col min="1" max="1" width="39.88671875" customWidth="1"/>
    <col min="2" max="2" width="23.88671875" customWidth="1"/>
    <col min="3" max="3" width="11.109375" customWidth="1"/>
    <col min="4" max="4" width="11.77734375" customWidth="1"/>
    <col min="5" max="5" width="11.88671875" customWidth="1"/>
    <col min="6" max="6" width="11.33203125" customWidth="1"/>
    <col min="7" max="7" width="12.109375" customWidth="1"/>
  </cols>
  <sheetData>
    <row r="1" spans="1:8" ht="43.2">
      <c r="A1" s="138" t="s">
        <v>377</v>
      </c>
      <c r="B1" s="83" t="s">
        <v>395</v>
      </c>
      <c r="C1" s="89" t="s">
        <v>382</v>
      </c>
      <c r="D1" s="84" t="s">
        <v>98</v>
      </c>
      <c r="E1" s="26" t="s">
        <v>96</v>
      </c>
      <c r="F1" s="84" t="s">
        <v>96</v>
      </c>
      <c r="G1" s="88" t="s">
        <v>99</v>
      </c>
      <c r="H1" s="151" t="s">
        <v>341</v>
      </c>
    </row>
    <row r="2" spans="1:8">
      <c r="A2" s="138"/>
      <c r="B2" s="83" t="s">
        <v>378</v>
      </c>
      <c r="C2" s="89" t="s">
        <v>92</v>
      </c>
      <c r="D2" s="84" t="s">
        <v>95</v>
      </c>
      <c r="E2" s="26" t="s">
        <v>97</v>
      </c>
      <c r="F2" s="84" t="s">
        <v>94</v>
      </c>
      <c r="G2" s="88" t="s">
        <v>100</v>
      </c>
      <c r="H2" s="151"/>
    </row>
    <row r="3" spans="1:8" ht="28.8">
      <c r="A3" s="38" t="s">
        <v>425</v>
      </c>
      <c r="B3" s="41">
        <v>20</v>
      </c>
      <c r="C3" s="92">
        <v>581.29999999999995</v>
      </c>
      <c r="D3" s="85">
        <f t="shared" ref="D3:D10" si="0">B3*C3</f>
        <v>11626</v>
      </c>
      <c r="E3" s="3">
        <v>23</v>
      </c>
      <c r="F3" s="85">
        <f t="shared" ref="F3:F11" si="1">D3*(E3/100)</f>
        <v>2673.98</v>
      </c>
      <c r="G3" s="85">
        <f t="shared" ref="G3:G11" si="2">D3+F3</f>
        <v>14299.98</v>
      </c>
      <c r="H3" s="39" t="s">
        <v>415</v>
      </c>
    </row>
    <row r="4" spans="1:8">
      <c r="A4" s="38" t="s">
        <v>411</v>
      </c>
      <c r="B4" s="41">
        <v>20</v>
      </c>
      <c r="C4" s="92">
        <v>804.1</v>
      </c>
      <c r="D4" s="85">
        <f t="shared" si="0"/>
        <v>16082</v>
      </c>
      <c r="E4" s="3">
        <v>23</v>
      </c>
      <c r="F4" s="85">
        <f t="shared" si="1"/>
        <v>3698.86</v>
      </c>
      <c r="G4" s="85">
        <f t="shared" si="2"/>
        <v>19780.86</v>
      </c>
      <c r="H4" s="39" t="s">
        <v>417</v>
      </c>
    </row>
    <row r="5" spans="1:8" ht="28.8">
      <c r="A5" s="38" t="s">
        <v>424</v>
      </c>
      <c r="B5" s="41">
        <v>20</v>
      </c>
      <c r="C5" s="92">
        <v>697.22</v>
      </c>
      <c r="D5" s="85">
        <f t="shared" si="0"/>
        <v>13944.400000000001</v>
      </c>
      <c r="E5" s="3">
        <v>23</v>
      </c>
      <c r="F5" s="85">
        <f t="shared" si="1"/>
        <v>3207.2120000000004</v>
      </c>
      <c r="G5" s="85">
        <f t="shared" si="2"/>
        <v>17151.612000000001</v>
      </c>
      <c r="H5" s="39" t="s">
        <v>416</v>
      </c>
    </row>
    <row r="6" spans="1:8" ht="28.8">
      <c r="A6" s="38" t="s">
        <v>412</v>
      </c>
      <c r="B6" s="41">
        <v>50</v>
      </c>
      <c r="C6" s="92">
        <v>243.09</v>
      </c>
      <c r="D6" s="85">
        <f t="shared" si="0"/>
        <v>12154.5</v>
      </c>
      <c r="E6" s="3">
        <v>23</v>
      </c>
      <c r="F6" s="85">
        <f t="shared" si="1"/>
        <v>2795.5350000000003</v>
      </c>
      <c r="G6" s="85">
        <f t="shared" si="2"/>
        <v>14950.035</v>
      </c>
      <c r="H6" s="39" t="s">
        <v>418</v>
      </c>
    </row>
    <row r="7" spans="1:8">
      <c r="A7" s="38" t="s">
        <v>413</v>
      </c>
      <c r="B7" s="41">
        <v>30</v>
      </c>
      <c r="C7" s="92">
        <v>109.76</v>
      </c>
      <c r="D7" s="85">
        <f t="shared" si="0"/>
        <v>3292.8</v>
      </c>
      <c r="E7" s="3">
        <v>23</v>
      </c>
      <c r="F7" s="85">
        <f t="shared" si="1"/>
        <v>757.34400000000005</v>
      </c>
      <c r="G7" s="85">
        <f t="shared" si="2"/>
        <v>4050.1440000000002</v>
      </c>
      <c r="H7" s="39" t="s">
        <v>419</v>
      </c>
    </row>
    <row r="8" spans="1:8" ht="28.8">
      <c r="A8" s="38" t="s">
        <v>423</v>
      </c>
      <c r="B8" s="41">
        <v>30</v>
      </c>
      <c r="C8" s="92">
        <v>358.3</v>
      </c>
      <c r="D8" s="85">
        <f t="shared" si="0"/>
        <v>10749</v>
      </c>
      <c r="E8" s="3">
        <v>23</v>
      </c>
      <c r="F8" s="85">
        <f t="shared" si="1"/>
        <v>2472.27</v>
      </c>
      <c r="G8" s="85">
        <f t="shared" si="2"/>
        <v>13221.27</v>
      </c>
      <c r="H8" s="39" t="s">
        <v>420</v>
      </c>
    </row>
    <row r="9" spans="1:8">
      <c r="A9" s="38" t="s">
        <v>414</v>
      </c>
      <c r="B9" s="41">
        <v>30</v>
      </c>
      <c r="C9" s="92">
        <v>243.09</v>
      </c>
      <c r="D9" s="85">
        <f t="shared" si="0"/>
        <v>7292.7</v>
      </c>
      <c r="E9" s="3">
        <v>23</v>
      </c>
      <c r="F9" s="85">
        <f t="shared" si="1"/>
        <v>1677.3210000000001</v>
      </c>
      <c r="G9" s="85">
        <f t="shared" si="2"/>
        <v>8970.0210000000006</v>
      </c>
      <c r="H9" s="39" t="s">
        <v>418</v>
      </c>
    </row>
    <row r="10" spans="1:8" ht="28.8">
      <c r="A10" s="38" t="s">
        <v>422</v>
      </c>
      <c r="B10" s="41">
        <v>35</v>
      </c>
      <c r="C10" s="92">
        <v>363.21</v>
      </c>
      <c r="D10" s="85">
        <f t="shared" si="0"/>
        <v>12712.349999999999</v>
      </c>
      <c r="E10" s="3">
        <v>23</v>
      </c>
      <c r="F10" s="85">
        <f t="shared" si="1"/>
        <v>2923.8404999999998</v>
      </c>
      <c r="G10" s="85">
        <f t="shared" si="2"/>
        <v>15636.190499999999</v>
      </c>
      <c r="H10" s="30" t="s">
        <v>421</v>
      </c>
    </row>
    <row r="11" spans="1:8" s="134" customFormat="1">
      <c r="A11" s="76" t="s">
        <v>426</v>
      </c>
      <c r="B11" s="129"/>
      <c r="C11" s="130"/>
      <c r="D11" s="131">
        <f>SUM(D2:D10)</f>
        <v>87853.75</v>
      </c>
      <c r="E11" s="132">
        <v>23</v>
      </c>
      <c r="F11" s="133">
        <f t="shared" si="1"/>
        <v>20206.362499999999</v>
      </c>
      <c r="G11" s="133">
        <f t="shared" si="2"/>
        <v>108060.1125</v>
      </c>
      <c r="H11" s="76"/>
    </row>
  </sheetData>
  <mergeCells count="2">
    <mergeCell ref="A1:A2"/>
    <mergeCell ref="H1:H2"/>
  </mergeCells>
  <hyperlinks>
    <hyperlink ref="H5" r:id="rId1" xr:uid="{18BCCCA4-F665-48E0-AAD5-0A149437C4B1}"/>
    <hyperlink ref="H10" r:id="rId2" tooltip="Zobacz towar: Papier powlekany o wysokiej gramaturze, 1524 mm, 30 m, 130 g/m2 (C6977C)" display="https://www.net-s.pl/produkt/papier-powlekany-o-wysokiej-gramaturze-1524-mm-30-m-130-g-m2-c6977c-188243" xr:uid="{778FFD63-E019-4C5A-899D-057C7F1B9840}"/>
    <hyperlink ref="H3" r:id="rId3" xr:uid="{FDE3A960-56FB-4936-917C-78D5DDD2B043}"/>
    <hyperlink ref="H4" r:id="rId4" xr:uid="{65378898-B4A3-4B19-AA60-97DDCBBF9B75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A26B5-CD49-453E-9F6F-7A37E4E42E25}">
  <dimension ref="A3:K13"/>
  <sheetViews>
    <sheetView workbookViewId="0">
      <selection activeCell="E2" sqref="E2"/>
    </sheetView>
  </sheetViews>
  <sheetFormatPr defaultRowHeight="14.4"/>
  <cols>
    <col min="2" max="2" width="24.21875" customWidth="1"/>
    <col min="3" max="3" width="17.88671875" customWidth="1"/>
  </cols>
  <sheetData>
    <row r="3" spans="1:11" s="47" customFormat="1" ht="46.8">
      <c r="A3" s="42">
        <v>11</v>
      </c>
      <c r="B3" s="42" t="s">
        <v>211</v>
      </c>
      <c r="C3" s="43" t="s">
        <v>260</v>
      </c>
      <c r="D3" s="44">
        <v>3</v>
      </c>
      <c r="E3" s="108"/>
      <c r="F3" s="111">
        <f t="shared" ref="F3:F13" si="0">D3*E3</f>
        <v>0</v>
      </c>
      <c r="G3" s="45">
        <v>23</v>
      </c>
      <c r="H3" s="111">
        <f t="shared" ref="H3:H13" si="1">F3*G3/100</f>
        <v>0</v>
      </c>
      <c r="I3" s="111">
        <f t="shared" ref="I3:I13" si="2">F3+H3</f>
        <v>0</v>
      </c>
      <c r="J3" s="46" t="s">
        <v>313</v>
      </c>
      <c r="K3" s="45"/>
    </row>
    <row r="4" spans="1:11" s="47" customFormat="1" ht="46.8">
      <c r="A4" s="42">
        <v>12</v>
      </c>
      <c r="B4" s="42" t="s">
        <v>211</v>
      </c>
      <c r="C4" s="43" t="s">
        <v>261</v>
      </c>
      <c r="D4" s="44">
        <v>3</v>
      </c>
      <c r="E4" s="108"/>
      <c r="F4" s="111">
        <f t="shared" si="0"/>
        <v>0</v>
      </c>
      <c r="G4" s="45">
        <v>23</v>
      </c>
      <c r="H4" s="111">
        <f t="shared" si="1"/>
        <v>0</v>
      </c>
      <c r="I4" s="111">
        <f t="shared" si="2"/>
        <v>0</v>
      </c>
      <c r="J4" s="46" t="s">
        <v>313</v>
      </c>
      <c r="K4" s="45"/>
    </row>
    <row r="5" spans="1:11" s="47" customFormat="1" ht="46.8">
      <c r="A5" s="42">
        <v>13</v>
      </c>
      <c r="B5" s="42" t="s">
        <v>211</v>
      </c>
      <c r="C5" s="43" t="s">
        <v>262</v>
      </c>
      <c r="D5" s="44">
        <v>3</v>
      </c>
      <c r="E5" s="108"/>
      <c r="F5" s="111">
        <f t="shared" si="0"/>
        <v>0</v>
      </c>
      <c r="G5" s="45">
        <v>23</v>
      </c>
      <c r="H5" s="111">
        <f t="shared" si="1"/>
        <v>0</v>
      </c>
      <c r="I5" s="111">
        <f t="shared" si="2"/>
        <v>0</v>
      </c>
      <c r="J5" s="46" t="s">
        <v>313</v>
      </c>
      <c r="K5" s="45"/>
    </row>
    <row r="6" spans="1:11" s="47" customFormat="1" ht="46.8">
      <c r="A6" s="42">
        <v>14</v>
      </c>
      <c r="B6" s="42" t="s">
        <v>212</v>
      </c>
      <c r="C6" s="43" t="s">
        <v>263</v>
      </c>
      <c r="D6" s="44">
        <v>3</v>
      </c>
      <c r="E6" s="108"/>
      <c r="F6" s="111">
        <f t="shared" si="0"/>
        <v>0</v>
      </c>
      <c r="G6" s="45">
        <v>23</v>
      </c>
      <c r="H6" s="111">
        <f t="shared" si="1"/>
        <v>0</v>
      </c>
      <c r="I6" s="111">
        <f t="shared" si="2"/>
        <v>0</v>
      </c>
      <c r="J6" s="46" t="s">
        <v>313</v>
      </c>
      <c r="K6" s="45"/>
    </row>
    <row r="7" spans="1:11" s="47" customFormat="1" ht="35.4">
      <c r="A7" s="42">
        <v>16</v>
      </c>
      <c r="B7" s="42" t="s">
        <v>213</v>
      </c>
      <c r="C7" s="48" t="s">
        <v>256</v>
      </c>
      <c r="D7" s="44">
        <v>1</v>
      </c>
      <c r="E7" s="108"/>
      <c r="F7" s="111">
        <f t="shared" si="0"/>
        <v>0</v>
      </c>
      <c r="G7" s="45">
        <v>23</v>
      </c>
      <c r="H7" s="111">
        <f t="shared" si="1"/>
        <v>0</v>
      </c>
      <c r="I7" s="111">
        <f t="shared" si="2"/>
        <v>0</v>
      </c>
      <c r="J7" s="46" t="s">
        <v>313</v>
      </c>
      <c r="K7" s="45"/>
    </row>
    <row r="8" spans="1:11" s="47" customFormat="1" ht="35.4">
      <c r="A8" s="42">
        <v>17</v>
      </c>
      <c r="B8" s="42" t="s">
        <v>214</v>
      </c>
      <c r="C8" s="48" t="s">
        <v>257</v>
      </c>
      <c r="D8" s="44">
        <v>6</v>
      </c>
      <c r="E8" s="108"/>
      <c r="F8" s="111">
        <f t="shared" si="0"/>
        <v>0</v>
      </c>
      <c r="G8" s="45">
        <v>23</v>
      </c>
      <c r="H8" s="111">
        <f t="shared" si="1"/>
        <v>0</v>
      </c>
      <c r="I8" s="111">
        <f t="shared" si="2"/>
        <v>0</v>
      </c>
      <c r="J8" s="46" t="s">
        <v>313</v>
      </c>
      <c r="K8" s="45"/>
    </row>
    <row r="9" spans="1:11" s="47" customFormat="1" ht="35.4">
      <c r="A9" s="42">
        <v>18</v>
      </c>
      <c r="B9" s="42" t="s">
        <v>214</v>
      </c>
      <c r="C9" s="48" t="s">
        <v>258</v>
      </c>
      <c r="D9" s="44">
        <v>5</v>
      </c>
      <c r="E9" s="108"/>
      <c r="F9" s="111">
        <f t="shared" si="0"/>
        <v>0</v>
      </c>
      <c r="G9" s="45">
        <v>23</v>
      </c>
      <c r="H9" s="111">
        <f t="shared" si="1"/>
        <v>0</v>
      </c>
      <c r="I9" s="111">
        <f t="shared" si="2"/>
        <v>0</v>
      </c>
      <c r="J9" s="46" t="s">
        <v>307</v>
      </c>
      <c r="K9" s="45"/>
    </row>
    <row r="10" spans="1:11" s="47" customFormat="1" ht="35.4">
      <c r="A10" s="42">
        <v>19</v>
      </c>
      <c r="B10" s="42" t="s">
        <v>397</v>
      </c>
      <c r="C10" s="49" t="s">
        <v>225</v>
      </c>
      <c r="D10" s="44">
        <v>8</v>
      </c>
      <c r="E10" s="108"/>
      <c r="F10" s="111">
        <f t="shared" si="0"/>
        <v>0</v>
      </c>
      <c r="G10" s="45">
        <v>23</v>
      </c>
      <c r="H10" s="111">
        <f t="shared" si="1"/>
        <v>0</v>
      </c>
      <c r="I10" s="111">
        <f t="shared" si="2"/>
        <v>0</v>
      </c>
      <c r="J10" s="46"/>
      <c r="K10" s="45"/>
    </row>
    <row r="11" spans="1:11" s="47" customFormat="1" ht="35.4">
      <c r="A11" s="42">
        <v>20</v>
      </c>
      <c r="B11" s="42" t="s">
        <v>214</v>
      </c>
      <c r="C11" s="48" t="s">
        <v>259</v>
      </c>
      <c r="D11" s="44">
        <v>6</v>
      </c>
      <c r="E11" s="108"/>
      <c r="F11" s="111">
        <f t="shared" si="0"/>
        <v>0</v>
      </c>
      <c r="G11" s="45">
        <v>23</v>
      </c>
      <c r="H11" s="111">
        <f t="shared" si="1"/>
        <v>0</v>
      </c>
      <c r="I11" s="111">
        <f t="shared" si="2"/>
        <v>0</v>
      </c>
      <c r="J11" s="46"/>
      <c r="K11" s="45"/>
    </row>
    <row r="12" spans="1:11" s="47" customFormat="1" ht="35.4">
      <c r="A12" s="42">
        <v>21</v>
      </c>
      <c r="B12" s="42" t="s">
        <v>216</v>
      </c>
      <c r="C12" s="48" t="s">
        <v>226</v>
      </c>
      <c r="D12" s="44"/>
      <c r="E12" s="108"/>
      <c r="F12" s="111">
        <f t="shared" si="0"/>
        <v>0</v>
      </c>
      <c r="G12" s="45">
        <v>23</v>
      </c>
      <c r="H12" s="111">
        <f t="shared" si="1"/>
        <v>0</v>
      </c>
      <c r="I12" s="111">
        <f t="shared" si="2"/>
        <v>0</v>
      </c>
      <c r="J12" s="46"/>
      <c r="K12" s="45"/>
    </row>
    <row r="13" spans="1:11" s="47" customFormat="1" ht="34.200000000000003">
      <c r="A13" s="42">
        <v>22</v>
      </c>
      <c r="B13" s="42" t="s">
        <v>216</v>
      </c>
      <c r="C13" s="49" t="s">
        <v>227</v>
      </c>
      <c r="D13" s="44">
        <v>1</v>
      </c>
      <c r="E13" s="108"/>
      <c r="F13" s="111">
        <f t="shared" si="0"/>
        <v>0</v>
      </c>
      <c r="G13" s="45">
        <v>23</v>
      </c>
      <c r="H13" s="111">
        <f t="shared" si="1"/>
        <v>0</v>
      </c>
      <c r="I13" s="111">
        <f t="shared" si="2"/>
        <v>0</v>
      </c>
      <c r="J13" s="46"/>
      <c r="K13" s="45"/>
    </row>
  </sheetData>
  <protectedRanges>
    <protectedRange sqref="E3:E13" name="Cena netto_2"/>
  </protectedRange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C2C354BA-5E7F-4520-965C-D2C81951EABD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058731D3-4525-45A7-B6D3-496DBC4FC82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Zadanie 1 Tonery</vt:lpstr>
      <vt:lpstr>Zadanie 2 AGS</vt:lpstr>
      <vt:lpstr>Zadanie 3 - 22w</vt:lpstr>
      <vt:lpstr>Zadanie 4 Środki czyszczące</vt:lpstr>
      <vt:lpstr>Zadanie 5 Papier PLOTERY</vt:lpstr>
      <vt:lpstr>Papiery Edyta</vt:lpstr>
      <vt:lpstr>Tusze do zakupu w innym postępo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Wieczorek Robert</dc:creator>
  <cp:lastModifiedBy>Wieczorek Robert</cp:lastModifiedBy>
  <cp:lastPrinted>2026-04-30T08:36:19Z</cp:lastPrinted>
  <dcterms:created xsi:type="dcterms:W3CDTF">2026-03-12T07:26:11Z</dcterms:created>
  <dcterms:modified xsi:type="dcterms:W3CDTF">2026-04-30T10:24:16Z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2f163e97-8d11-43f5-a5af-c67f26cbfccf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Wieczorek Robert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10.30.141.97</vt:lpwstr>
  </property>
  <property fmtid="{D5CDD505-2E9C-101B-9397-08002B2CF9AE}" pid="11" name="bjSaver">
    <vt:lpwstr>VQy+LAMMj8zQv3ZxqzKHe6PVLXYSsPc6</vt:lpwstr>
  </property>
  <property fmtid="{D5CDD505-2E9C-101B-9397-08002B2CF9AE}" pid="12" name="bjClsUserRVM">
    <vt:lpwstr>[]</vt:lpwstr>
  </property>
</Properties>
</file>